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Marlene.Hernandez\Desktop\Evaluacion Tecnica\Consolidado Evaluación Preliminar Técnica\"/>
    </mc:Choice>
  </mc:AlternateContent>
  <bookViews>
    <workbookView xWindow="120" yWindow="135" windowWidth="15480" windowHeight="6660" tabRatio="598"/>
  </bookViews>
  <sheets>
    <sheet name="EVALUACIÓN TECNICA U. MAGDALENA" sheetId="8" r:id="rId1"/>
  </sheets>
  <definedNames>
    <definedName name="_xlnm._FilterDatabase" localSheetId="0" hidden="1">'EVALUACIÓN TECNICA U. MAGDALENA'!$B$142:$P$156</definedName>
  </definedNames>
  <calcPr calcId="152511"/>
</workbook>
</file>

<file path=xl/calcChain.xml><?xml version="1.0" encoding="utf-8"?>
<calcChain xmlns="http://schemas.openxmlformats.org/spreadsheetml/2006/main">
  <c r="E339" i="8" l="1"/>
  <c r="E327" i="8"/>
  <c r="E316" i="8"/>
  <c r="E304" i="8"/>
  <c r="E292" i="8"/>
  <c r="E263" i="8" l="1"/>
  <c r="N257" i="8"/>
  <c r="M257" i="8"/>
  <c r="L257" i="8"/>
  <c r="K257" i="8"/>
  <c r="C259" i="8" s="1"/>
  <c r="E247" i="8"/>
  <c r="N241" i="8"/>
  <c r="M241" i="8"/>
  <c r="L241" i="8"/>
  <c r="K241" i="8"/>
  <c r="C243" i="8" s="1"/>
  <c r="F333" i="8" l="1"/>
  <c r="F321" i="8"/>
  <c r="F310" i="8"/>
  <c r="F298" i="8"/>
  <c r="K226" i="8" l="1"/>
  <c r="L226" i="8"/>
  <c r="M226" i="8"/>
  <c r="N226" i="8"/>
  <c r="N123" i="8" l="1"/>
  <c r="M123" i="8"/>
  <c r="C128" i="8" s="1"/>
  <c r="L123" i="8"/>
  <c r="C127" i="8"/>
  <c r="N109" i="8" l="1"/>
  <c r="M109" i="8"/>
  <c r="C114" i="8" s="1"/>
  <c r="L109" i="8"/>
  <c r="K109" i="8"/>
  <c r="C113" i="8" s="1"/>
  <c r="G13" i="8"/>
  <c r="G14" i="8"/>
  <c r="G15" i="8"/>
  <c r="G16" i="8"/>
  <c r="G17" i="8"/>
  <c r="N96" i="8"/>
  <c r="M96" i="8"/>
  <c r="C101" i="8" s="1"/>
  <c r="L96" i="8"/>
  <c r="K96" i="8"/>
  <c r="C100" i="8" s="1"/>
  <c r="N83" i="8"/>
  <c r="M83" i="8"/>
  <c r="C88" i="8" s="1"/>
  <c r="L83" i="8"/>
  <c r="K83" i="8"/>
  <c r="C87" i="8" s="1"/>
  <c r="F20" i="8" l="1"/>
  <c r="E20" i="8"/>
  <c r="A222" i="8" l="1"/>
  <c r="A224" i="8" s="1"/>
  <c r="A225" i="8" s="1"/>
  <c r="N71" i="8"/>
  <c r="E232" i="8" l="1"/>
  <c r="F286" i="8"/>
  <c r="C228" i="8" l="1"/>
  <c r="M71" i="8"/>
  <c r="C76" i="8" s="1"/>
  <c r="L71" i="8"/>
  <c r="K71" i="8"/>
  <c r="C75" i="8" s="1"/>
</calcChain>
</file>

<file path=xl/sharedStrings.xml><?xml version="1.0" encoding="utf-8"?>
<sst xmlns="http://schemas.openxmlformats.org/spreadsheetml/2006/main" count="1378" uniqueCount="427">
  <si>
    <t>CARGO</t>
  </si>
  <si>
    <t>OBSERVACIONES</t>
  </si>
  <si>
    <t>Nombre de Proponente:</t>
  </si>
  <si>
    <t>Nombre de Integrante No 1:</t>
  </si>
  <si>
    <t>Nombre de Integrante No 2:</t>
  </si>
  <si>
    <t>Nombre de Integrante No 3:</t>
  </si>
  <si>
    <t>grupo a la que se presenta</t>
  </si>
  <si>
    <t>Fecha de evaluación:</t>
  </si>
  <si>
    <t>Fecha de terminación</t>
  </si>
  <si>
    <t>FOLIO</t>
  </si>
  <si>
    <t>Número del Grupo</t>
  </si>
  <si>
    <t>Valor del Presupuesto</t>
  </si>
  <si>
    <t>Sumatoria</t>
  </si>
  <si>
    <t xml:space="preserve">Experiencia minima a acreditar </t>
  </si>
  <si>
    <t>TOTAL</t>
  </si>
  <si>
    <t xml:space="preserve">Fecha 
inicio </t>
  </si>
  <si>
    <t>OBSERVACION</t>
  </si>
  <si>
    <t>experiencia
acreditada
no validada 
(en meses)</t>
  </si>
  <si>
    <t>Total meses de experiencia acreditada valida</t>
  </si>
  <si>
    <t xml:space="preserve">Objeto del contrato cumple con lo solcitado 
si/ no
</t>
  </si>
  <si>
    <t>si</t>
  </si>
  <si>
    <t>no</t>
  </si>
  <si>
    <t>Total cupos certificados</t>
  </si>
  <si>
    <t xml:space="preserve">Cantidad de Cupos ejecutados </t>
  </si>
  <si>
    <t>Valor</t>
  </si>
  <si>
    <t>Criterio</t>
  </si>
  <si>
    <t>Número de cupos</t>
  </si>
  <si>
    <t>fueron objeto de multas
si/no</t>
  </si>
  <si>
    <t>Total meses de experiencia adicional acreditada valida</t>
  </si>
  <si>
    <t>CRITERIO</t>
  </si>
  <si>
    <t xml:space="preserve">Concepto, cumple </t>
  </si>
  <si>
    <t>Valor ejecutado
del contrato</t>
  </si>
  <si>
    <t>Talento Humano - Habilitante</t>
  </si>
  <si>
    <t>PROPORCIÓN T.HNO/CUPOS</t>
  </si>
  <si>
    <t>NOMBRE</t>
  </si>
  <si>
    <t>Numero
 del contrato</t>
  </si>
  <si>
    <t>Propuesta Técnica - Habilitante</t>
  </si>
  <si>
    <t>Experiencia Específica - habilitante</t>
  </si>
  <si>
    <t>VARIABLES</t>
  </si>
  <si>
    <t>PUNTAJE MÁXIMO</t>
  </si>
  <si>
    <t>PUNTAJE ASIGNADO</t>
  </si>
  <si>
    <t>Equipo talento humano adicional</t>
  </si>
  <si>
    <t xml:space="preserve">
Disposición de un equipo adicional al requerido por manual operativo, para la administración de la ejecución del contrato a suscribir.
</t>
  </si>
  <si>
    <t>1. Experiencia Específica - Adicional</t>
  </si>
  <si>
    <t>TOTAL PUNTAJE 
CRITERIO 1</t>
  </si>
  <si>
    <t>TOTAL PUNTAJE 
CRITERIO 2</t>
  </si>
  <si>
    <t>PUNTAJE MAXIMO</t>
  </si>
  <si>
    <t>experiencia
acreditada
validada
(en meses)</t>
  </si>
  <si>
    <t>1. CRITERIOS HABILITANTES</t>
  </si>
  <si>
    <t>2. CRITERIOS DE EVALUACIÓN</t>
  </si>
  <si>
    <t>CUMPLE</t>
  </si>
  <si>
    <t>Resumen de Grupos y Presupuesto que esta ofertando (se debe hacer una valuación independiente para cada grupo al que se presenta)</t>
  </si>
  <si>
    <t>Experiencia mínima a acreditar en cupos (80% de los cupos del grupo)</t>
  </si>
  <si>
    <t>Porcentaje de participación en caso de consorcio o unión temporal</t>
  </si>
  <si>
    <t>CÉDULA DE CIUDADANÍA</t>
  </si>
  <si>
    <t>TARJETA PROFESIONAL DE REQUERIRSE</t>
  </si>
  <si>
    <t>TÍTULO OBTENIDO</t>
  </si>
  <si>
    <t>INSTITUCIÓN DE EDUCACIÓN SUPERIOR</t>
  </si>
  <si>
    <t>FECHA DE TERMINACIÓN DE MATERIAS O DE GRADO SEGÚN EL CASO</t>
  </si>
  <si>
    <t xml:space="preserve">EXPERIENCIA PROFESIONAL </t>
  </si>
  <si>
    <t>EMPRESA</t>
  </si>
  <si>
    <t>FECHA DE INICIO Y TERMINACIÓN</t>
  </si>
  <si>
    <t xml:space="preserve">FUNCIONES </t>
  </si>
  <si>
    <t xml:space="preserve">CARTA DE COMPROMISO DE SUSCRIBIR EL CONTRATO FORMATO 8 </t>
  </si>
  <si>
    <t>Presentó propuesta técnica de acuedo con lo solicitado en el pliego de condiciones. Formato 12</t>
  </si>
  <si>
    <t xml:space="preserve">6 meses adicionales al mínimo requerido </t>
  </si>
  <si>
    <t xml:space="preserve">12 meses adicionales al mínimo requerido </t>
  </si>
  <si>
    <t xml:space="preserve">18 meses adicionales al mínimo requerido </t>
  </si>
  <si>
    <t xml:space="preserve">COORDINADOR GENERAL DEL PROYECTO POR CADA MIL CUPOS OFERTADOS O FRACIÓN INFERIOR 
Profesional en ciencias de la administración, económicas sociales y humanas o de la educación, con experiencia igual o mayor a dos (2) años en infancia o familia
</t>
  </si>
  <si>
    <t>PROFESIONAL DE APOYO PEDAGÓGICO  POR CADA MIL CUPOS OFERTADOS O FRACIÓN INFERIOR 
Profesional en ciencias de las educación con experiencia igual o mayor a dos (2) años en infancia o familia</t>
  </si>
  <si>
    <t>FINANCIERO  POR CADA CINCO MIL CUPOS OFERTADOS O FRACIÓN INFERIOR 
Profesional o tecnólogo en ciencias de la administración o económicas</t>
  </si>
  <si>
    <t>RESULTADOS EVALUACION COMPONENTE TECNICO</t>
  </si>
  <si>
    <t>SI</t>
  </si>
  <si>
    <t>NO</t>
  </si>
  <si>
    <t>Experiencia Específica habilitante en tiempo</t>
  </si>
  <si>
    <t>Experiencia Específica habilitante en cupos</t>
  </si>
  <si>
    <t>Infraestructura</t>
  </si>
  <si>
    <t>Talento Humano</t>
  </si>
  <si>
    <t>1.   Experiencia adicional a la mínima requerida en la ejecución de programas de atención a primera infancia y o familia</t>
  </si>
  <si>
    <t xml:space="preserve">2.   Disposición de un equipo adicional al requerido por el manual operativo, para la administración de la ejecución del contrato a suscribir, sin costo adicional, en las siguientes áreas: coordinador general del grupo, pedagógica y financiera. </t>
  </si>
  <si>
    <t>Nombre del proponente y /o integrante  de la unión temporal o consorcio que reporta la experiencia</t>
  </si>
  <si>
    <t>Empresa o entidad contratista
(a nombre de que entidad esta la certificación)</t>
  </si>
  <si>
    <t>Empresa  o entidad contratante
(nombre de la entidad que expide la certificación)</t>
  </si>
  <si>
    <t>Cantidad de Cupos 
 según % de participación</t>
  </si>
  <si>
    <t>INSTITUTO COLOMBIANO DE BIENESTAR FAMILIAR</t>
  </si>
  <si>
    <t>UNIVERSIDAD DEL MAGDALENA</t>
  </si>
  <si>
    <t>Experiencia habilitante Grupo 3</t>
  </si>
  <si>
    <t>N/A</t>
  </si>
  <si>
    <t>103 AL 104</t>
  </si>
  <si>
    <t>122 AL 132</t>
  </si>
  <si>
    <t>ECOPETROL</t>
  </si>
  <si>
    <t>133 AL 139</t>
  </si>
  <si>
    <t>Experiencia habilitante Grupo 4</t>
  </si>
  <si>
    <t>145 AL 158</t>
  </si>
  <si>
    <t>CONCEJO NORUEGO PARA REFUGIADOS -NRC</t>
  </si>
  <si>
    <t>NRC/NOAD:COFT1201-5211</t>
  </si>
  <si>
    <t>O</t>
  </si>
  <si>
    <t>159 AL 184</t>
  </si>
  <si>
    <t>Experiencia habilitante Grupo 5</t>
  </si>
  <si>
    <t>ACUERDO DE COOPERACION No. 11</t>
  </si>
  <si>
    <t>187 al 189</t>
  </si>
  <si>
    <t>80% CUPOS</t>
  </si>
  <si>
    <t>NORAD:COF10901-5208</t>
  </si>
  <si>
    <t>196 AL 198</t>
  </si>
  <si>
    <t>Experiencia habilitante Grupo 8</t>
  </si>
  <si>
    <t>CONVENIO DE APORTE No. 18</t>
  </si>
  <si>
    <t>214 AL 233</t>
  </si>
  <si>
    <t>20-414-2012</t>
  </si>
  <si>
    <t>237 AL 247</t>
  </si>
  <si>
    <t>Experiencia habilitante Grupo 16</t>
  </si>
  <si>
    <t>ACUERDO DE COOPERACION No. 010</t>
  </si>
  <si>
    <t>252 AL 275</t>
  </si>
  <si>
    <t>ACUERDO DE COOPERACION No. 02</t>
  </si>
  <si>
    <t>276 AL 284</t>
  </si>
  <si>
    <t>0</t>
  </si>
  <si>
    <t xml:space="preserve">CORDINADOR GRUPO 3 </t>
  </si>
  <si>
    <t>4/1247</t>
  </si>
  <si>
    <t>CARLOS MARIO PANNEFLEK PIÑERES</t>
  </si>
  <si>
    <t>LICENCIADO EN EDUCACION BASICA CON ENFASIS EN INFORMATICA</t>
  </si>
  <si>
    <t>X</t>
  </si>
  <si>
    <t>NO CUMPLE</t>
  </si>
  <si>
    <t>ASOCIACION REGIONAL DEL MUNICIPIO DEL CARIBE.
DUNDACION DESARROLLO SOCIAL FDS.
CORPORACION PARA EL DESARROLLO INTEGRAL-CORDIN.</t>
  </si>
  <si>
    <t>01/08/2013 AL 31/01/2014
01/09/2013 AL 31/12/2013
01/03/2013 AL 30/06/2013</t>
  </si>
  <si>
    <t>LA CERTIFICACION DEL FOLIO 300 NO CUMPLE PARA EL PERFIL FAVOR SUBSANAR.</t>
  </si>
  <si>
    <t>YESICA SUJEY MUÑOZ VARGAS</t>
  </si>
  <si>
    <t>SILVANA VANESSA CANCHANO ALMANZA</t>
  </si>
  <si>
    <t>PSICOLOGO</t>
  </si>
  <si>
    <t xml:space="preserve">UNIVERSIDAD DEL MAGDALENA 
SOCIEDAD COLOMBIANA DE ESTUDIOS PARA LA COMUNICACIÓN S.A.S </t>
  </si>
  <si>
    <t>16/06/2014 AL 31/07/2014
20/05/2013 AL 15/06/2014</t>
  </si>
  <si>
    <t>XIOMARA MERCADO FONSECA</t>
  </si>
  <si>
    <t xml:space="preserve">LICENCIADO EN EDUCACION INFANTIL </t>
  </si>
  <si>
    <t>CORPORACION UNIVERSITARIA DEL CARIBE</t>
  </si>
  <si>
    <t>EL FOLIO 352 NO DA CUENTA DEL TIEMPO , EL FOLIO 350, 351 342, 343 Y 345 NO APLICA PARA EL PERFIL EXIGIDO.</t>
  </si>
  <si>
    <t>APOYO PSICOSOCIAL GRUPO 3</t>
  </si>
  <si>
    <t>8/1247</t>
  </si>
  <si>
    <t>JULIANA VANESA PUERTA POLO</t>
  </si>
  <si>
    <t xml:space="preserve">CAJA DE COMPESACION FAMILIAR DEL MAGDALENA </t>
  </si>
  <si>
    <t>20/06/2011 AL 30/12/2011</t>
  </si>
  <si>
    <t>DAGOBERTO RAMIREZ AMADOR</t>
  </si>
  <si>
    <t>UNIVERSIDAD DE PAMPLONA</t>
  </si>
  <si>
    <t>ENNYS MARIA ROYS PEREA</t>
  </si>
  <si>
    <t>ESMERALDA OVIEDO NOREÑA</t>
  </si>
  <si>
    <t xml:space="preserve">INSTITUTO PEDAGOGICO NUESTRA SEÑORA DEL CARMEN </t>
  </si>
  <si>
    <t>08/2013 A 10/2014</t>
  </si>
  <si>
    <t>DANIELA LAGOS TOBIAS</t>
  </si>
  <si>
    <t>UNIVERSIDAD DEL MAGDALENA
EMPRESA DE VIGILANCIA Y SEGURIDAD PRIVADA-SEGURIDAD CERBERUS LTDA.</t>
  </si>
  <si>
    <t>MARIA DEL CARMEN BAYONA VELASQUEZ</t>
  </si>
  <si>
    <t>UNIVERSIDAD COOPERATIVA DE COLOMBIA</t>
  </si>
  <si>
    <t xml:space="preserve">UNIVERSIDAD DEL MAGDALENA
DIRECCION DE BIENESTAR SOCIAL-COLEGIO NUESTRA SEÑORA DE FATIMA POLICIA NACIONAL </t>
  </si>
  <si>
    <t>18/06/14 AL 31/10/2014 
04/11/2012 AL 30/12/2012
15/02/2008  AL 15/11/2008</t>
  </si>
  <si>
    <t>DANCY ELIANA PADILLA DIAZ</t>
  </si>
  <si>
    <t>ISABEL ALICIA TRILLOS GOMEZ</t>
  </si>
  <si>
    <t>COORDINADOR GRUPO 4</t>
  </si>
  <si>
    <t>3/800</t>
  </si>
  <si>
    <t>LORENIS ISABEL FERNANDEZ GOMEZ</t>
  </si>
  <si>
    <t xml:space="preserve">PROFESIONAL EN COMERCIO EXTERIOR </t>
  </si>
  <si>
    <t>UNIVERSIDAD COPERATIVA DE COLOMBIA</t>
  </si>
  <si>
    <t>ESCUELA DE FORMACION DEPORTIVA DE PATINAJE</t>
  </si>
  <si>
    <t>01/08/2011 AL 30/06/2014</t>
  </si>
  <si>
    <t>LUIS LEONARDO LEMUS LOPEZ</t>
  </si>
  <si>
    <t xml:space="preserve">UNIVERSIDAD DEL MAGDALENA </t>
  </si>
  <si>
    <t>UNIVERSIDAD DEL MAGDALENA 
PROCENDAS</t>
  </si>
  <si>
    <t>ORLANDO JOSE REALES ACOSTA</t>
  </si>
  <si>
    <t>ABOGADO</t>
  </si>
  <si>
    <t>CORPORACIÓN UNIVERSITARIA DE LA COSTA</t>
  </si>
  <si>
    <t>121135 - D2</t>
  </si>
  <si>
    <t>APOYO PSICOSOCIAL GRUPO 4</t>
  </si>
  <si>
    <t>6/800</t>
  </si>
  <si>
    <t>LAURIS DEL ROSARIO MUNIVE GUTIERREZ</t>
  </si>
  <si>
    <t>UNIVERSIDAD DEL MAGDALENA
UNIVERSIDAD DE PAMPLONA
FUNDACION DE HABILITACION VIVIR MEJOR</t>
  </si>
  <si>
    <t>TATIANA PAOLA TERNERA CHARRIS</t>
  </si>
  <si>
    <t>15/01/2014 AL 07/11/2014
05/06/2013 AL 30/12/2013</t>
  </si>
  <si>
    <t>02/09/2014 AL 07/11/2014</t>
  </si>
  <si>
    <t>15/01/2014 AL 07/11/2014</t>
  </si>
  <si>
    <t>24/01/2014 AL 07/11/2014</t>
  </si>
  <si>
    <t>07/11/2014 AL 07/11/2014
17/09/2014 AL 31/10/2014
12/2012 AL 12/2012</t>
  </si>
  <si>
    <t>24/01/2014 AL  07/11/2014</t>
  </si>
  <si>
    <t>07/11/2014 AL 07/11/2014
04/08/2012 AL 04/04/2013</t>
  </si>
  <si>
    <t>15/01/2014 AL 07/11/2014
05/06/2013 AL 30/12/2013
02/04/2013 AL 30/05/2013</t>
  </si>
  <si>
    <t>11/11/2014 AL 12/11/2014
19/07/2012 AL 18/12/2012
02/07/2013 AL 03/10/2014</t>
  </si>
  <si>
    <t>UNIVERSIDAD DEL MAGDALENA
INSECAR</t>
  </si>
  <si>
    <t>04/08/2014 AL 07/11/2014
11/01/2013 AL 14/07/2013</t>
  </si>
  <si>
    <t>JHOANYS SOFIA DE LA HOZ CARO</t>
  </si>
  <si>
    <t>HOGAR INFANTIL LA GAVIA</t>
  </si>
  <si>
    <t>01/02/2011 AL 31/10/2011</t>
  </si>
  <si>
    <t xml:space="preserve">SI </t>
  </si>
  <si>
    <t>KAREN LORENA RAMIREZ PALACIO</t>
  </si>
  <si>
    <t>CAJA DE COMPENSACION FAMILIAR DEL MAGADALENA - CAJAMAG</t>
  </si>
  <si>
    <t>15/10/2010 AL 15/11/2010
01/02/2011 AL 01/05/2011
02/11/2011 AL 02/12/2011
01/03/2012 AL 01/06/2012</t>
  </si>
  <si>
    <t>ROSA MARGARITA OBREGON CASTILLO</t>
  </si>
  <si>
    <t>CORPORACION INFANCIA Y DESARROLLO
UNIVERSIDAD PONTIFICIA BOLIVARIANA</t>
  </si>
  <si>
    <t>21/01/2014 AL 30/06/2014
31/08/2012 AL 30/11/2012</t>
  </si>
  <si>
    <t>ANA MERCEDES AMAYA AGUDELO</t>
  </si>
  <si>
    <t>IQUARTIL - ORGANIZACIÓN DEL CONOCIMIENTO
CORPORACIÓN NIÑEZ Y CONOCIMIENTO</t>
  </si>
  <si>
    <t xml:space="preserve">01/04/2013 AL 13/07/2013
09/06/2014 AL 15/10/2014
21/04/2014 AL 08/06/2014
</t>
  </si>
  <si>
    <t>3/950</t>
  </si>
  <si>
    <t>COORDINADOR GRUPO 5</t>
  </si>
  <si>
    <t>INÉS DE LOS SANTOS VILLA GARCÍA</t>
  </si>
  <si>
    <t>UNIVERSIDAD METROPOLITANA DE BARRANQUILLA</t>
  </si>
  <si>
    <t>NO LEGIBLE</t>
  </si>
  <si>
    <t>BRINYS MARÍA GUERRERO FUENTES</t>
  </si>
  <si>
    <t>PRESENTA DENUNUCIO DE PERDIDA</t>
  </si>
  <si>
    <t>EMPRESA SOCIAL DEL ESTADO - HOSPITAL SAN RAFAEL</t>
  </si>
  <si>
    <t>01/06/2010 AL 30/06/2011</t>
  </si>
  <si>
    <t>SANDRA PATRICIA SOLANO PAJARO</t>
  </si>
  <si>
    <t>LICENCIADO EN EDUCACIÓN ESPECIAL</t>
  </si>
  <si>
    <t>CORPORACION UNIVERSITARIA RAFAEL NUÑEZ</t>
  </si>
  <si>
    <t>COLEGIO MADRE MARÍA BERNARDA</t>
  </si>
  <si>
    <t>02/2010 AL 06/2011
07/2012 AL 15/01/2013</t>
  </si>
  <si>
    <t>APOYO PSICOSOCIAL GRUPO 5</t>
  </si>
  <si>
    <t>6/950</t>
  </si>
  <si>
    <t>MARÍA JOSÉ GONZÁLEZ CABARCAS</t>
  </si>
  <si>
    <t>CENTRO EDUCATIVO PARA LA FORMACIÓN INTEGRAL DEL NIÑO "CEFINI"</t>
  </si>
  <si>
    <t>02/02/2009 AL 30/11/2009</t>
  </si>
  <si>
    <t>JOSE LUIS VANEGAS JIMÉNEZ</t>
  </si>
  <si>
    <t>COLEGIO PABLO NERUDA</t>
  </si>
  <si>
    <t>01/02/2014 AL 30/10/2014</t>
  </si>
  <si>
    <t>EBLIN MANUELA BARRAZA HERIAS</t>
  </si>
  <si>
    <t>ASOCIACION UNION Y FUERZA ZAMBRANO</t>
  </si>
  <si>
    <t>03/03/2014 AL 14/11/2014</t>
  </si>
  <si>
    <t>MARIBEL DURAN RAMIREZ</t>
  </si>
  <si>
    <t>CORPORACION EDUCATIVA MAYOR DEL DESARROLLO SIMON BOLIVAR</t>
  </si>
  <si>
    <t>KAREN MILENA LOBATO CORTEZ</t>
  </si>
  <si>
    <t xml:space="preserve">HOGAR INFANTIL EL CARMEN </t>
  </si>
  <si>
    <t>01/02/2014 AL 18/11/2014</t>
  </si>
  <si>
    <t>EMA SOFIA CORONADO JARABA</t>
  </si>
  <si>
    <t>ASOCIACION HOGARES COMUNITARIOS AMOR DE MADRE
REHABILITACION INTEGRAL</t>
  </si>
  <si>
    <t>02/03/2014 AL 02/082014
01/08/2013 AL 02/02/2014</t>
  </si>
  <si>
    <t>APOYO PSICOSOCIAL GRUPO 8</t>
  </si>
  <si>
    <t>5/1465</t>
  </si>
  <si>
    <t>MARIO JOSE HERNANDEZ HUERTAS</t>
  </si>
  <si>
    <t xml:space="preserve">FUNDACION SERVIMAS </t>
  </si>
  <si>
    <t>01/11/2011 AL 30/11/2012</t>
  </si>
  <si>
    <t>LUIS EDUARDO DIAZ CANTILLO</t>
  </si>
  <si>
    <t>LICENCIADO EN CIENCIAS SOCIALES</t>
  </si>
  <si>
    <t xml:space="preserve">INSTITUCION URBANA MIXTA SAN MARTIN </t>
  </si>
  <si>
    <t>2011 AL 2013</t>
  </si>
  <si>
    <t>ELEXNEYS BEATRIZ CAMACHO JIMENEZ</t>
  </si>
  <si>
    <t xml:space="preserve"> COORDINADOR GRUPO 8</t>
  </si>
  <si>
    <t>COORDINADOR GRUPO 8</t>
  </si>
  <si>
    <t>LOS FOLIOS 754 Y 755 NO RESPONDEN AL PERFIL EXIGIDO.</t>
  </si>
  <si>
    <t>OMAR ANDRES CANTILLO LOPEZ</t>
  </si>
  <si>
    <t xml:space="preserve">FUNDACION GOSHEN </t>
  </si>
  <si>
    <t>02/02/2013 AL 30/08/2014</t>
  </si>
  <si>
    <t>NILSON ALEXSANDER MADROÑERO RACINI</t>
  </si>
  <si>
    <t>EL FOLIO 783 NO RESPONDE AL PERFIL EXIGIDO SUBSANAR.</t>
  </si>
  <si>
    <t>10/1465</t>
  </si>
  <si>
    <t>YURANIS ESTELLA GUTIEREZ GAMEZ</t>
  </si>
  <si>
    <t>CAJA DE COMPENSACION FAMILIAR DEL MAGDALENA-CAJAMAG</t>
  </si>
  <si>
    <t>SILVIA ROSA SIERRA CALVO</t>
  </si>
  <si>
    <t xml:space="preserve">COLEGIO JESUS DE NAZARET </t>
  </si>
  <si>
    <t>06/10/2000 AL 26/11/2014</t>
  </si>
  <si>
    <t>LAURA MARCELA CUELLO MEDINA</t>
  </si>
  <si>
    <t>127/09/2013</t>
  </si>
  <si>
    <t>COLEGIO GIMNASIO BASTIDAS</t>
  </si>
  <si>
    <t>04/02/2013 AL 12/11/2014</t>
  </si>
  <si>
    <t xml:space="preserve">LEDIS ESTHER FANDIÑO ACOSTA </t>
  </si>
  <si>
    <t>CORPORACION UNIVERSITARIA DE LA COSTA</t>
  </si>
  <si>
    <t>BLANCA LEONOR DIAZ ALVAREZ</t>
  </si>
  <si>
    <t xml:space="preserve">INSTITUCION EDUCATIVA DISTRITAL LAURA VICUÑA
ESE HOSPITAL UNIVERSITARIO FERNANDO TROCONIS </t>
  </si>
  <si>
    <t>4/02/2013 AL 27/05/2013
23/07/2012 AL 23/11/2012</t>
  </si>
  <si>
    <t>JOSE GERMAN RIBON LUBO</t>
  </si>
  <si>
    <t>UNIVERSIDAD EL BOSQUE</t>
  </si>
  <si>
    <t xml:space="preserve">CENTRO FEMENINO ESPECIAL JOSE JOAQUIN VARGAS </t>
  </si>
  <si>
    <t>18/05/2010 AL 30/04/2011
01/06/2011 AL 31/05/2012</t>
  </si>
  <si>
    <t>MILENA PAOLA CASTAÑEDA MERCADO</t>
  </si>
  <si>
    <t>CORPORACION INFANCIA Y DESARROLLO 
COOPERATIVA DE TRABAJO ASOCIADO-CORFUTURO</t>
  </si>
  <si>
    <t xml:space="preserve">21/01/2014 AL 30/06/2014
12/12/2012 AL 11/08/2013
</t>
  </si>
  <si>
    <t>NAYIBE PAOLA REATIGA BERNAL</t>
  </si>
  <si>
    <t xml:space="preserve">C0LEGIO GIMNASIO BOLIVARIANO </t>
  </si>
  <si>
    <t>01/02/2010 AL 30/11/2010</t>
  </si>
  <si>
    <t xml:space="preserve">YULIS JUDITH  GOMEZ MEJIA </t>
  </si>
  <si>
    <t>YULEISY MARIA DE LA ROSA CERVANTES</t>
  </si>
  <si>
    <t>TRABAJADORA SOCIAL</t>
  </si>
  <si>
    <t>152955716-1</t>
  </si>
  <si>
    <t>COORDINADOR GRUPO 16</t>
  </si>
  <si>
    <t>3/1030</t>
  </si>
  <si>
    <t xml:space="preserve">MATILDE BOLAÑO GARCIA </t>
  </si>
  <si>
    <t xml:space="preserve">INSTITUTO EDUARDO SANTOS </t>
  </si>
  <si>
    <t xml:space="preserve">01/04/2011 AL 30/11/2011
01/02/2007 AL 30/04/2007
01/02/2006 AL 30/11/2006 </t>
  </si>
  <si>
    <t xml:space="preserve">CUMPLE </t>
  </si>
  <si>
    <t>YELENYS CECILIA HINCAPIE OLAVARRIA</t>
  </si>
  <si>
    <t xml:space="preserve">UNIVERSIDAD COOPERATIVA DE COLOMBIA </t>
  </si>
  <si>
    <t xml:space="preserve">INSTITUTO CIRA QUIROZ DE AYALA </t>
  </si>
  <si>
    <t>20/01/2012 AL 20/11/2013</t>
  </si>
  <si>
    <t>DELFILIA RAQUEL ALMANZA HURTADO</t>
  </si>
  <si>
    <t>TRABAJADOR SOCIAL</t>
  </si>
  <si>
    <t xml:space="preserve">CORPORACION EDUCATIVA MAYOR DEL DESARROLLO SIMON BOLIVAR </t>
  </si>
  <si>
    <t>212445214-1</t>
  </si>
  <si>
    <t>ASOCIACION DE AFRODESCENDIENTES NELSON MANDELA-ASAFRONELMAN</t>
  </si>
  <si>
    <t>01/06/2008 AL 05/07/2013</t>
  </si>
  <si>
    <t>APOYO PSICOSOCIAL 16</t>
  </si>
  <si>
    <t xml:space="preserve">SHIRLEY JOHANA LOPEZ MEJIA </t>
  </si>
  <si>
    <t>12267571-1</t>
  </si>
  <si>
    <t>20/01/2014 AL 07/11/2014</t>
  </si>
  <si>
    <t>RAUL ENRIQUE MONTOYA CASARRUBIA</t>
  </si>
  <si>
    <t>UNIVERSIDAD SIMON BOLIVAR</t>
  </si>
  <si>
    <t xml:space="preserve">FANY ESTER GRANADOS INFANTE </t>
  </si>
  <si>
    <t xml:space="preserve">FUNDACION ANGELUZ </t>
  </si>
  <si>
    <t>02/11/2012 AL 07/11/2013</t>
  </si>
  <si>
    <t>YANERIS DEL PILAR MORA PERTUZ</t>
  </si>
  <si>
    <t>092115716-A</t>
  </si>
  <si>
    <t>UNIVERSIDAD PONTIFICIA BOLIVARIANA 
UNIVERSIDAD DEL MAGDALENA</t>
  </si>
  <si>
    <t>10/092012 AL 30/11/2012
12/04/2013 AL 30/12/2013</t>
  </si>
  <si>
    <t>CINDY YODANIS CAMARGO QUINTERO</t>
  </si>
  <si>
    <t xml:space="preserve">CRUZ ROJA COLOMBIANA </t>
  </si>
  <si>
    <t>12/06/2012 AL 06/12/2012
12/03/2012 AL 12/06/2012</t>
  </si>
  <si>
    <t xml:space="preserve">MARIA CLAUDIA POMARES JACQUIN </t>
  </si>
  <si>
    <t>HOMEAGRO S.A.S.</t>
  </si>
  <si>
    <t>01/05/2011 AL 31/06/2012</t>
  </si>
  <si>
    <t>3, 4, 5, 8 Y 16</t>
  </si>
  <si>
    <t xml:space="preserve">ACUERDO DE COOPERACION NO.6 </t>
  </si>
  <si>
    <t>NA</t>
  </si>
  <si>
    <t>UNIVERSIDAD DEL MAGDALENA GRUPO 3</t>
  </si>
  <si>
    <t>MINISTERIO DE EDUCACION</t>
  </si>
  <si>
    <t>661 DE 2009</t>
  </si>
  <si>
    <t>1063 A 1077 CARPETA 3</t>
  </si>
  <si>
    <t xml:space="preserve">INSTITUTO COLOMBIANO DE BIENESTAR FAMILIAR </t>
  </si>
  <si>
    <t xml:space="preserve">12 DIAS </t>
  </si>
  <si>
    <t>EXPERIENCIA ADICIONAL  Grupo 3</t>
  </si>
  <si>
    <t>ACUERDO DE COOPERACION NO.5</t>
  </si>
  <si>
    <t>ACUERDO DE COOPERACION No.5</t>
  </si>
  <si>
    <t>CONVENIO DE COOPERACION Y APORTE No 08</t>
  </si>
  <si>
    <t>CONTRATATO DE APORTE 193</t>
  </si>
  <si>
    <t>CONTRATATO DE APORTE 173</t>
  </si>
  <si>
    <t xml:space="preserve">29 DIAS </t>
  </si>
  <si>
    <t xml:space="preserve">JESUS DAVID IGUARAN PINEDA </t>
  </si>
  <si>
    <t xml:space="preserve">LICENCIADO EN EDUCACION EN EDUCAION BASICA CON ENFASIS EN INFORMATICA </t>
  </si>
  <si>
    <t>CORPPRACION INFANCIA Y DESARROLLO 
UNIVERSIDAD DEL MAGDALENA</t>
  </si>
  <si>
    <t>21/02/2013 AL 30/11/2013
20/02/2012 AL 10/12/2012
02/2008 AL 30/01/2012</t>
  </si>
  <si>
    <t>SE CONTABILIZARON LAS EXPERIENCIA APORTADAS  A FOLIOS  1156 AL 1158</t>
  </si>
  <si>
    <t>2/1247</t>
  </si>
  <si>
    <t>ISOLINA LUBITH SMITH PACHECO</t>
  </si>
  <si>
    <t>PSICOLOGA</t>
  </si>
  <si>
    <t>UNIVERSDAD COOPERATIVA DE COLOMBIA</t>
  </si>
  <si>
    <t>15/01/2014 AL 07/11/2014
05/06/2013 AL 30/12/2013
02/04/2013 AL 30/05/2013
01/02/2013 AL 30/03/2013
05/2004 AL 01/12/2012</t>
  </si>
  <si>
    <t>UNIVERSIDAD DEL MAGDALENA 
CAJA DE COMPENSACIÓN FAMILIAR DEL MAGDALENA - CAJAMAG
FUNDACION PARA LA REHABILITACION DEL NIÑO CON SINDROME DOWN</t>
  </si>
  <si>
    <t>SOLO SE TUVIERON EN CUETA DOS (02) HOJAS DE VIDA PARA EL CAGO DE ACUERDO A LA RELACIÓN: TALENTO HUMANO Y CUPOS</t>
  </si>
  <si>
    <t>LIBIS ORIANA LOPEZ GARCÍA</t>
  </si>
  <si>
    <t>LICENCIADA EN PRE ESCOLAR</t>
  </si>
  <si>
    <t xml:space="preserve">15/01/2014 AL 07/11/2014
05/06/2013 AL 30/12/2013
02/04/2013 AL 30/05/2013
01/02/2013 AL 30/03/2013
03/12/2012 AL 30/12/2012
</t>
  </si>
  <si>
    <t>COORDINADOR GENERAL DEL PROYECTO POR CADA MIL CUPOS OFERTADOS O FRACIÓN INFERIOR GRUPO 3</t>
  </si>
  <si>
    <t>COORDINADOR PEDAGÓGICO DEL PROYECTO POR CADA MIL CUPOS OFERTADOS O FRACIÓN INFERIOR GRUPO 3</t>
  </si>
  <si>
    <t>COORDINADOR PEDAGÓGICO DEL PROYECTO POR CADA MIL CUPOS OFERTADOS O FRACIÓN INFERIOR GRUPO 4</t>
  </si>
  <si>
    <t>1/800</t>
  </si>
  <si>
    <t>GERMAN ANDRES TRUJILLO SANCHEZ</t>
  </si>
  <si>
    <t>FUNDACIÓN AMBIENTE Y VIDA</t>
  </si>
  <si>
    <t>05/10/2012 AL 15/10/2014</t>
  </si>
  <si>
    <t>COORDINADOR GENERAL DEL PROYECTO POR CADA MIL CUPOS OFERTADOS O FRACIÓN INFERIOR GRUPO 5</t>
  </si>
  <si>
    <t>1/950</t>
  </si>
  <si>
    <t>ROIMAN RAFAEL ROJAS CASTRO</t>
  </si>
  <si>
    <t>LICENCIADO EN EDUCACIÓN BÁSICA CON ENFASIS EN HUMANIDADES</t>
  </si>
  <si>
    <t>15/01/2014 AL 07/11/2014
01/11/2013 AL 30/09/2013
06/09/2013 AL 30/10/2013
02/02/2005 AL 30/11/2009</t>
  </si>
  <si>
    <t>COORDINADOR GENERAL DEL PROYECTO POR CADA MIL CUPOS OFERTADOS O FRACIÓN INFERIOR GRUPO 8</t>
  </si>
  <si>
    <t>2/1465</t>
  </si>
  <si>
    <t>EDUARD ALONSO TRILLOS GOMEZ</t>
  </si>
  <si>
    <t>15/01/2014 AL 07/11/2014     05/06/2013 AL 30/12/2013       02/04/2013 AL /30/5/2013         01/03/2013 AL 30/03/2013          02/2008 AL 30/01/2012</t>
  </si>
  <si>
    <t>MYKENA MORENO ARIAS</t>
  </si>
  <si>
    <t>UNIVERSIDAD DEL MAGDALENA                       SERVIVARIOS</t>
  </si>
  <si>
    <t xml:space="preserve">06/08/2014 AL 07/11/2014       04/04/2014 AL 31/7/2014                             22/10/2012 AL 31/03/2014      </t>
  </si>
  <si>
    <t>COORDINADOR GENERAL DEL PROYECTO POR CADA MIL CUPOS OFERTADOS O FRACIÓN INFERIOR GRUPO 16</t>
  </si>
  <si>
    <t>2/1031</t>
  </si>
  <si>
    <t>JHAIR JOAQUIN BERBEN HENRRIQUEZ</t>
  </si>
  <si>
    <t>UNION TEMPORAL UNISABANA - FES                           FUNDACION INTERNACIONAL DE PEDAGOGIA CONCEPTUAL ALBERTO MERANI              UNIVERSIDAD DEL MAGDALENA</t>
  </si>
  <si>
    <t xml:space="preserve">18/02/2013 AL 30/11/2013                      17/02/2012 AL 30/11/2012         </t>
  </si>
  <si>
    <t>LA CERTIFICACIONES APORTADAS NO CUMPLE CON EL TIEMPO EXIGIDO PARA LA EXPERINCIA A ESTE CARGO</t>
  </si>
  <si>
    <t>ANA MARY DEFATIMA GRANADOS MENDOZA</t>
  </si>
  <si>
    <t xml:space="preserve">COLEGIO ESPIRITU SANTO </t>
  </si>
  <si>
    <t>01/02/2011 AL 19/11/2014</t>
  </si>
  <si>
    <t>FINANCIERO</t>
  </si>
  <si>
    <t>JHON JAIRO FERNANDEZ LOPEZ</t>
  </si>
  <si>
    <t>ADMINISTRADOR DE EMPRESAS</t>
  </si>
  <si>
    <t>UNIVERSIDAD INCCA DE COLOMBIA</t>
  </si>
  <si>
    <t>ASESORES EN CREDITO CIA M&amp;D</t>
  </si>
  <si>
    <t>18/10/2009 AL 23/08/2011</t>
  </si>
  <si>
    <t>DE ACUERDO A LO EXIGIDO EN LOS P´LIEGOS FALTA UN PROFESIONAL FINANCIERO PARA EL TOTAL DE CUPOS OFERTADOS</t>
  </si>
  <si>
    <t>COORDINADOR GENERAL DEL PROYECTO POR CADA MIL CUPOS OFERTADOS O FRACIÓN INFERIOR GRUPO 4</t>
  </si>
  <si>
    <t>GRUPO 3</t>
  </si>
  <si>
    <t>GRUPO 4</t>
  </si>
  <si>
    <t>GRUPO 5</t>
  </si>
  <si>
    <t>GRUPO 8</t>
  </si>
  <si>
    <t>GRUPO 16</t>
  </si>
  <si>
    <t>NO CUMPLE CON EL OBJETO SOLICITADO EN LOS PLIEGOS LA POBLACION ATENDIDA NO CORRESPONDE A PRIMERA INFANCIA. SUBSANAR</t>
  </si>
  <si>
    <t>LA POBLACION OBJETO Y EL OBJETO DEL CONVENIO NO RESPONDEN AL REQUISITO EXIGIDO EN EL PLIEGO. SUBSANAR</t>
  </si>
  <si>
    <t>EL OBJETO DEL CONVENIO NO RESPONDEN AL REQUISITO EXIGIDO EN EL PLIEGO. SUBSANAR</t>
  </si>
  <si>
    <t>EXPERIENCIA ADICIONAL  Grupo 8</t>
  </si>
  <si>
    <t>EXPERIENCIA ADICIONAL  Grupo 16</t>
  </si>
  <si>
    <t>ACUERDO DE COOPERACIÓN N° 6</t>
  </si>
  <si>
    <t>1033 CARPETA 1</t>
  </si>
  <si>
    <t>1080 AL 1092</t>
  </si>
  <si>
    <t>LA CERTIFICACION NO SERA TENIDA EN CUENTA, TODA VEZ QUE YA FUE PRESENTADA COMO EXPERIENCIA ADICIONAL EL EL GRUPO 3</t>
  </si>
  <si>
    <t>608 /2011</t>
  </si>
  <si>
    <t>1096 AL 1121</t>
  </si>
  <si>
    <t>180/ 2009</t>
  </si>
  <si>
    <t>El tiempo en días no se tendra en en cuenta, toda vez, que con el ACUERDO DE COOPERACION NO.6 , cumple con el tiempo maximo requerido, en experiencia adicional.</t>
  </si>
  <si>
    <t>RESULTADOS FACTORES DE PONDERACION GRUPO 3</t>
  </si>
  <si>
    <t>RESULTADOS FACTORES DE PONDERACION GRUPO 5</t>
  </si>
  <si>
    <t>RESULTADOS FACTORES DE PONDERACION GRUPO 4</t>
  </si>
  <si>
    <t>RESULTADOS FACTORES DE PONDERACION GRUPO 8</t>
  </si>
  <si>
    <t>RESULTADOS FACTORES DE PONDERACION GRUPO 16</t>
  </si>
  <si>
    <t>SUBSANAR ACORDE A LAS NOTAS: 4 Y 5 DEL NUMERAL 3.21 TALENTO HUMANO, EN EL PLIEGO DE CONDICIONES.</t>
  </si>
  <si>
    <t>CUMPLE PERFIL
SI /NO</t>
  </si>
  <si>
    <t>CUMPLE PROPORCION
SI /NO</t>
  </si>
  <si>
    <t>CUMPLE 
SI /NO</t>
  </si>
  <si>
    <t>EL PROPONENTE ATENDIÒ DE MANERA SIMULTÀNEA LOS 998 CUPOS EQUIVALENTES AL 80% QUE CORRESPONDEN AL GRUPO 3</t>
  </si>
  <si>
    <t>NO CUMPLE CON EL OBJETO SOLICITADO EN LOS PLIEGOS. LA POBLACION ATENDIDA NO CORRESPONDE A PRIMERA INFANCIA.  DEL TIEMPO CERTIFICADO, NO SE TENDRÌA EN CUENTA TODO EL TIEMPO DE LA CERTIFICACIÒN (DESDE EL 01-09-2009 AL 30-09-2014) SUBSANAR</t>
  </si>
  <si>
    <t>TRASLAPO</t>
  </si>
  <si>
    <t>Infraestructura Formato 11 - Habilitante</t>
  </si>
  <si>
    <t>MODALIDAD A LA QUE SE PRESENTA
(CDI CON ARRIENDO- CDI SIN ARRIENDO - MODALIDAD FAMILIAR)</t>
  </si>
  <si>
    <t>MODALIDAD</t>
  </si>
  <si>
    <t>UBICACIÓN*</t>
  </si>
  <si>
    <t>CAPACIDAD  INSTALADA EN CUPOS**</t>
  </si>
  <si>
    <t>CERTIFICADO DE TRADICIÓN Y LIBERTAD SI ES PROPIA CDI</t>
  </si>
  <si>
    <t>PROMESA DE ARRENDAMIENTO O CARTA DE INTENCIÓN CDI</t>
  </si>
  <si>
    <t>CARTA DE COMPROMISO DE GESTIONAR EL USO CUENDO ES PÚBLICA CDI</t>
  </si>
  <si>
    <t xml:space="preserve">CARTA DE COMPROMISO DE DISPONER DEL ESPACIO MODALIDAD FAMILIAR </t>
  </si>
  <si>
    <t>CUMPLIMIENTO DE CONDICIONES DE SEGURIDAD SEGÚN FORMATO 11 SI/NO</t>
  </si>
  <si>
    <t>CUMPLIMIENTO ESPACIOS DE SERVICIO Y ATENCIÓN SEGÚN FORMATO 11 SI/NO</t>
  </si>
  <si>
    <t>CUMPLIMIENTO CONDICIONES DEL ENTORNO SEGÚN FORMATO 11 SI/NO</t>
  </si>
  <si>
    <t>CUMPLIMIENTO SERVICIOS PÚBLICOS BÁSICOS SEFÚN FORMATO 11 SI/NO</t>
  </si>
  <si>
    <t>SE ENCUENTRA DENTRO DE UN KM DE DISTANCIA DE LA UNICACIÓN ACTUAL DE LOS BENEFICIARIOS SI/NO</t>
  </si>
  <si>
    <t xml:space="preserve">DESARROLLO INFANTIL EN MEDIO FAMILIAR </t>
  </si>
  <si>
    <t xml:space="preserve">FAMILIAR </t>
  </si>
  <si>
    <t>EN LA PROPUESTA EL PROPONENTE NO ALLEGA FORMATO Nº 11 DILIGENCIADO</t>
  </si>
  <si>
    <t>,</t>
  </si>
  <si>
    <t>TRASLAPO DICIEMBRE 2012</t>
  </si>
  <si>
    <t>TRASLAPO CON EXPERIENCIA HABILITANTE</t>
  </si>
</sst>
</file>

<file path=xl/styles.xml><?xml version="1.0" encoding="utf-8"?>
<styleSheet xmlns="http://schemas.openxmlformats.org/spreadsheetml/2006/main" xmlns:mc="http://schemas.openxmlformats.org/markup-compatibility/2006" xmlns:x14ac="http://schemas.microsoft.com/office/spreadsheetml/2009/9/ac" mc:Ignorable="x14ac">
  <numFmts count="10">
    <numFmt numFmtId="44" formatCode="_-&quot;$&quot;* #,##0.00_-;\-&quot;$&quot;* #,##0.00_-;_-&quot;$&quot;* &quot;-&quot;??_-;_-@_-"/>
    <numFmt numFmtId="43" formatCode="_-* #,##0.00_-;\-* #,##0.00_-;_-* &quot;-&quot;??_-;_-@_-"/>
    <numFmt numFmtId="164" formatCode="&quot;$&quot;\ #,##0_);[Red]\(&quot;$&quot;\ #,##0\)"/>
    <numFmt numFmtId="165" formatCode="[$$-240A]\ #,##0"/>
    <numFmt numFmtId="166" formatCode="[$$-2C0A]\ #,##0"/>
    <numFmt numFmtId="167" formatCode="[$$-240A]\ #,##0.00"/>
    <numFmt numFmtId="168" formatCode="_-* #,##0\ _€_-;\-* #,##0\ _€_-;_-* &quot;-&quot;??\ _€_-;_-@_-"/>
    <numFmt numFmtId="169" formatCode="[$$-2C0A]\ #,##0.00"/>
    <numFmt numFmtId="170" formatCode="&quot;$&quot;#,##0"/>
    <numFmt numFmtId="171" formatCode="#,##0;[Red]#,##0"/>
  </numFmts>
  <fonts count="11" x14ac:knownFonts="1">
    <font>
      <sz val="11"/>
      <color theme="1"/>
      <name val="Calibri"/>
      <family val="2"/>
      <scheme val="minor"/>
    </font>
    <font>
      <b/>
      <sz val="11"/>
      <color theme="1"/>
      <name val="Calibri"/>
      <family val="2"/>
      <scheme val="minor"/>
    </font>
    <font>
      <sz val="11"/>
      <color theme="1"/>
      <name val="Calibri"/>
      <family val="2"/>
      <scheme val="minor"/>
    </font>
    <font>
      <sz val="11"/>
      <name val="Calibri"/>
      <family val="2"/>
      <scheme val="minor"/>
    </font>
    <font>
      <i/>
      <sz val="11"/>
      <color rgb="FFFF0000"/>
      <name val="Calibri"/>
      <family val="2"/>
      <scheme val="minor"/>
    </font>
    <font>
      <b/>
      <sz val="11"/>
      <name val="Calibri"/>
      <family val="2"/>
      <scheme val="minor"/>
    </font>
    <font>
      <b/>
      <sz val="11"/>
      <color indexed="9"/>
      <name val="Calibri"/>
      <family val="2"/>
      <scheme val="minor"/>
    </font>
    <font>
      <sz val="11"/>
      <color rgb="FFFF0000"/>
      <name val="Calibri"/>
      <family val="2"/>
      <scheme val="minor"/>
    </font>
    <font>
      <sz val="11"/>
      <color theme="0"/>
      <name val="Calibri"/>
      <family val="2"/>
      <scheme val="minor"/>
    </font>
    <font>
      <b/>
      <sz val="14"/>
      <name val="Calibri"/>
      <family val="2"/>
      <scheme val="minor"/>
    </font>
    <font>
      <b/>
      <sz val="14"/>
      <color theme="1"/>
      <name val="Calibri"/>
      <family val="2"/>
      <scheme val="minor"/>
    </font>
  </fonts>
  <fills count="16">
    <fill>
      <patternFill patternType="none"/>
    </fill>
    <fill>
      <patternFill patternType="gray125"/>
    </fill>
    <fill>
      <patternFill patternType="solid">
        <fgColor theme="4" tint="0.79998168889431442"/>
        <bgColor indexed="64"/>
      </patternFill>
    </fill>
    <fill>
      <patternFill patternType="solid">
        <fgColor theme="0" tint="-0.14999847407452621"/>
        <bgColor indexed="64"/>
      </patternFill>
    </fill>
    <fill>
      <patternFill patternType="solid">
        <fgColor theme="5" tint="0.79998168889431442"/>
        <bgColor indexed="64"/>
      </patternFill>
    </fill>
    <fill>
      <patternFill patternType="solid">
        <fgColor theme="0"/>
        <bgColor indexed="64"/>
      </patternFill>
    </fill>
    <fill>
      <patternFill patternType="solid">
        <fgColor theme="3" tint="0.79998168889431442"/>
        <bgColor indexed="64"/>
      </patternFill>
    </fill>
    <fill>
      <patternFill patternType="solid">
        <fgColor theme="0" tint="-4.9989318521683403E-2"/>
        <bgColor indexed="64"/>
      </patternFill>
    </fill>
    <fill>
      <patternFill patternType="solid">
        <fgColor rgb="FFBAFEC5"/>
        <bgColor indexed="64"/>
      </patternFill>
    </fill>
    <fill>
      <patternFill patternType="solid">
        <fgColor rgb="FFFBF79F"/>
        <bgColor indexed="64"/>
      </patternFill>
    </fill>
    <fill>
      <patternFill patternType="solid">
        <fgColor rgb="FFFFC000"/>
        <bgColor indexed="64"/>
      </patternFill>
    </fill>
    <fill>
      <patternFill patternType="solid">
        <fgColor rgb="FFFFFFCC"/>
        <bgColor indexed="64"/>
      </patternFill>
    </fill>
    <fill>
      <patternFill patternType="solid">
        <fgColor rgb="FFCCFFCC"/>
        <bgColor indexed="64"/>
      </patternFill>
    </fill>
    <fill>
      <patternFill patternType="solid">
        <fgColor theme="9" tint="0.39997558519241921"/>
        <bgColor indexed="64"/>
      </patternFill>
    </fill>
    <fill>
      <patternFill patternType="solid">
        <fgColor theme="5" tint="0.59999389629810485"/>
        <bgColor indexed="64"/>
      </patternFill>
    </fill>
    <fill>
      <patternFill patternType="solid">
        <fgColor theme="0" tint="-0.249977111117893"/>
        <bgColor indexed="64"/>
      </patternFill>
    </fill>
  </fills>
  <borders count="3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medium">
        <color indexed="57"/>
      </left>
      <right style="medium">
        <color indexed="57"/>
      </right>
      <top style="medium">
        <color indexed="57"/>
      </top>
      <bottom style="medium">
        <color indexed="57"/>
      </bottom>
      <diagonal/>
    </border>
    <border>
      <left style="medium">
        <color indexed="57"/>
      </left>
      <right/>
      <top style="medium">
        <color indexed="57"/>
      </top>
      <bottom style="medium">
        <color indexed="57"/>
      </bottom>
      <diagonal/>
    </border>
    <border>
      <left/>
      <right/>
      <top style="medium">
        <color indexed="57"/>
      </top>
      <bottom style="medium">
        <color indexed="57"/>
      </bottom>
      <diagonal/>
    </border>
    <border>
      <left/>
      <right style="medium">
        <color indexed="57"/>
      </right>
      <top style="medium">
        <color indexed="57"/>
      </top>
      <bottom style="medium">
        <color indexed="57"/>
      </bottom>
      <diagonal/>
    </border>
    <border>
      <left style="medium">
        <color indexed="57"/>
      </left>
      <right/>
      <top/>
      <bottom/>
      <diagonal/>
    </border>
    <border>
      <left style="medium">
        <color indexed="57"/>
      </left>
      <right style="medium">
        <color indexed="57"/>
      </right>
      <top style="medium">
        <color indexed="57"/>
      </top>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right/>
      <top/>
      <bottom style="medium">
        <color indexed="57"/>
      </bottom>
      <diagonal/>
    </border>
    <border>
      <left style="thin">
        <color indexed="64"/>
      </left>
      <right style="thin">
        <color indexed="64"/>
      </right>
      <top style="medium">
        <color indexed="64"/>
      </top>
      <bottom/>
      <diagonal/>
    </border>
    <border>
      <left style="thin">
        <color indexed="64"/>
      </left>
      <right style="thin">
        <color indexed="64"/>
      </right>
      <top/>
      <bottom style="medium">
        <color indexed="64"/>
      </bottom>
      <diagonal/>
    </border>
    <border>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medium">
        <color auto="1"/>
      </left>
      <right style="medium">
        <color indexed="57"/>
      </right>
      <top style="medium">
        <color auto="1"/>
      </top>
      <bottom/>
      <diagonal/>
    </border>
    <border>
      <left style="medium">
        <color indexed="57"/>
      </left>
      <right style="medium">
        <color indexed="57"/>
      </right>
      <top style="medium">
        <color auto="1"/>
      </top>
      <bottom/>
      <diagonal/>
    </border>
    <border>
      <left style="medium">
        <color indexed="57"/>
      </left>
      <right/>
      <top style="medium">
        <color auto="1"/>
      </top>
      <bottom style="medium">
        <color indexed="57"/>
      </bottom>
      <diagonal/>
    </border>
    <border>
      <left/>
      <right style="medium">
        <color auto="1"/>
      </right>
      <top style="medium">
        <color auto="1"/>
      </top>
      <bottom style="medium">
        <color indexed="57"/>
      </bottom>
      <diagonal/>
    </border>
    <border>
      <left style="medium">
        <color auto="1"/>
      </left>
      <right style="medium">
        <color indexed="57"/>
      </right>
      <top style="medium">
        <color indexed="57"/>
      </top>
      <bottom/>
      <diagonal/>
    </border>
    <border>
      <left style="medium">
        <color indexed="57"/>
      </left>
      <right style="medium">
        <color auto="1"/>
      </right>
      <top style="medium">
        <color indexed="57"/>
      </top>
      <bottom/>
      <diagonal/>
    </border>
    <border>
      <left style="medium">
        <color auto="1"/>
      </left>
      <right style="thin">
        <color indexed="64"/>
      </right>
      <top style="thin">
        <color indexed="64"/>
      </top>
      <bottom style="thin">
        <color indexed="64"/>
      </bottom>
      <diagonal/>
    </border>
    <border>
      <left style="thin">
        <color indexed="64"/>
      </left>
      <right style="medium">
        <color auto="1"/>
      </right>
      <top style="thin">
        <color indexed="64"/>
      </top>
      <bottom style="thin">
        <color indexed="64"/>
      </bottom>
      <diagonal/>
    </border>
    <border>
      <left style="medium">
        <color auto="1"/>
      </left>
      <right style="thin">
        <color indexed="64"/>
      </right>
      <top style="thin">
        <color indexed="64"/>
      </top>
      <bottom style="medium">
        <color auto="1"/>
      </bottom>
      <diagonal/>
    </border>
    <border>
      <left style="thin">
        <color indexed="64"/>
      </left>
      <right style="medium">
        <color auto="1"/>
      </right>
      <top style="thin">
        <color indexed="64"/>
      </top>
      <bottom style="medium">
        <color auto="1"/>
      </bottom>
      <diagonal/>
    </border>
    <border>
      <left/>
      <right/>
      <top style="thin">
        <color indexed="64"/>
      </top>
      <bottom/>
      <diagonal/>
    </border>
    <border>
      <left/>
      <right/>
      <top/>
      <bottom style="thin">
        <color indexed="64"/>
      </bottom>
      <diagonal/>
    </border>
    <border>
      <left style="medium">
        <color indexed="57"/>
      </left>
      <right/>
      <top style="medium">
        <color indexed="57"/>
      </top>
      <bottom/>
      <diagonal/>
    </border>
    <border>
      <left style="medium">
        <color indexed="57"/>
      </left>
      <right/>
      <top style="medium">
        <color auto="1"/>
      </top>
      <bottom/>
      <diagonal/>
    </border>
    <border>
      <left/>
      <right style="medium">
        <color auto="1"/>
      </right>
      <top style="medium">
        <color auto="1"/>
      </top>
      <bottom/>
      <diagonal/>
    </border>
  </borders>
  <cellStyleXfs count="6">
    <xf numFmtId="0" fontId="0" fillId="0" borderId="0"/>
    <xf numFmtId="43" fontId="2" fillId="0" borderId="0" applyFont="0" applyFill="0" applyBorder="0" applyAlignment="0" applyProtection="0"/>
    <xf numFmtId="0" fontId="2" fillId="0" borderId="0"/>
    <xf numFmtId="9" fontId="2" fillId="0" borderId="0" applyFont="0" applyFill="0" applyBorder="0" applyAlignment="0" applyProtection="0"/>
    <xf numFmtId="43" fontId="2" fillId="0" borderId="0" applyFont="0" applyFill="0" applyBorder="0" applyAlignment="0" applyProtection="0"/>
    <xf numFmtId="44" fontId="2" fillId="0" borderId="0" applyFont="0" applyFill="0" applyBorder="0" applyAlignment="0" applyProtection="0"/>
  </cellStyleXfs>
  <cellXfs count="328">
    <xf numFmtId="0" fontId="0" fillId="0" borderId="0" xfId="0"/>
    <xf numFmtId="15" fontId="0" fillId="0" borderId="7" xfId="0" applyNumberFormat="1" applyFont="1" applyFill="1" applyBorder="1" applyAlignment="1" applyProtection="1">
      <alignment horizontal="left" vertical="center"/>
      <protection locked="0"/>
    </xf>
    <xf numFmtId="0" fontId="1" fillId="0" borderId="0" xfId="0" applyFont="1" applyFill="1" applyBorder="1" applyAlignment="1">
      <alignment vertical="center" wrapText="1"/>
    </xf>
    <xf numFmtId="0" fontId="3" fillId="0" borderId="1" xfId="0" applyFont="1" applyFill="1" applyBorder="1" applyAlignment="1">
      <alignment horizontal="center" vertical="center" wrapText="1"/>
    </xf>
    <xf numFmtId="0" fontId="1" fillId="0" borderId="1" xfId="0" applyFont="1" applyFill="1" applyBorder="1" applyAlignment="1">
      <alignment vertical="center"/>
    </xf>
    <xf numFmtId="0" fontId="4" fillId="0" borderId="0" xfId="0" applyFont="1" applyBorder="1" applyAlignment="1">
      <alignment horizontal="center" vertical="center"/>
    </xf>
    <xf numFmtId="0" fontId="1" fillId="2" borderId="1" xfId="0" applyFont="1" applyFill="1" applyBorder="1" applyAlignment="1">
      <alignment horizontal="center" wrapText="1"/>
    </xf>
    <xf numFmtId="0" fontId="1" fillId="2" borderId="16" xfId="0" applyFont="1" applyFill="1" applyBorder="1" applyAlignment="1">
      <alignment horizontal="center" vertical="center"/>
    </xf>
    <xf numFmtId="0" fontId="1" fillId="2" borderId="16" xfId="0" applyFont="1" applyFill="1" applyBorder="1" applyAlignment="1">
      <alignment horizontal="center" vertical="center" wrapText="1"/>
    </xf>
    <xf numFmtId="0" fontId="1" fillId="0" borderId="0" xfId="0" applyFont="1" applyBorder="1" applyAlignment="1">
      <alignment horizontal="center" vertical="center"/>
    </xf>
    <xf numFmtId="2" fontId="1" fillId="2" borderId="11" xfId="0" applyNumberFormat="1" applyFont="1" applyFill="1" applyBorder="1" applyAlignment="1">
      <alignment horizontal="center" vertical="center" wrapText="1"/>
    </xf>
    <xf numFmtId="0" fontId="1" fillId="0" borderId="0" xfId="0" applyFont="1" applyAlignment="1">
      <alignment horizontal="center" vertical="center"/>
    </xf>
    <xf numFmtId="0" fontId="3" fillId="0" borderId="0" xfId="0" applyFont="1" applyFill="1" applyAlignment="1">
      <alignment horizontal="left" vertical="center" wrapText="1"/>
    </xf>
    <xf numFmtId="49" fontId="3" fillId="0" borderId="1" xfId="0" applyNumberFormat="1" applyFont="1" applyFill="1" applyBorder="1" applyAlignment="1" applyProtection="1">
      <alignment horizontal="center" vertical="center" wrapText="1"/>
      <protection locked="0"/>
    </xf>
    <xf numFmtId="0" fontId="3" fillId="0" borderId="1" xfId="0" applyFont="1" applyFill="1" applyBorder="1" applyAlignment="1" applyProtection="1">
      <alignment horizontal="center" vertical="center" wrapText="1"/>
      <protection locked="0"/>
    </xf>
    <xf numFmtId="0" fontId="1" fillId="2" borderId="11" xfId="0" applyFont="1" applyFill="1" applyBorder="1" applyAlignment="1">
      <alignment horizontal="center" vertical="center" wrapText="1"/>
    </xf>
    <xf numFmtId="0" fontId="1" fillId="0" borderId="0" xfId="0" applyFont="1" applyAlignment="1">
      <alignment vertical="center"/>
    </xf>
    <xf numFmtId="0" fontId="3" fillId="0" borderId="1" xfId="0" applyFont="1" applyFill="1" applyBorder="1" applyAlignment="1">
      <alignment horizontal="left" vertical="center" wrapText="1"/>
    </xf>
    <xf numFmtId="0" fontId="1" fillId="0" borderId="1" xfId="0" applyFont="1" applyFill="1" applyBorder="1" applyAlignment="1">
      <alignment horizontal="center" vertical="center"/>
    </xf>
    <xf numFmtId="0" fontId="1" fillId="0" borderId="0" xfId="0" applyFont="1" applyFill="1" applyBorder="1" applyAlignment="1">
      <alignment vertical="center"/>
    </xf>
    <xf numFmtId="0" fontId="1" fillId="0" borderId="0" xfId="0" applyFont="1" applyFill="1" applyBorder="1" applyAlignment="1">
      <alignment horizontal="center" vertical="center" wrapText="1"/>
    </xf>
    <xf numFmtId="0" fontId="1" fillId="0" borderId="1" xfId="0" applyFont="1" applyBorder="1" applyAlignment="1">
      <alignment horizontal="center" vertical="center"/>
    </xf>
    <xf numFmtId="0" fontId="1" fillId="2" borderId="23" xfId="0" applyFont="1" applyFill="1" applyBorder="1" applyAlignment="1">
      <alignment horizontal="center" vertical="center" wrapText="1"/>
    </xf>
    <xf numFmtId="0" fontId="1" fillId="2" borderId="24" xfId="0" applyFont="1" applyFill="1" applyBorder="1" applyAlignment="1">
      <alignment horizontal="center" vertical="center" wrapText="1"/>
    </xf>
    <xf numFmtId="0" fontId="1" fillId="2" borderId="27" xfId="0" applyFont="1" applyFill="1" applyBorder="1" applyAlignment="1">
      <alignment horizontal="center" vertical="center" wrapText="1"/>
    </xf>
    <xf numFmtId="0" fontId="1" fillId="2" borderId="28" xfId="0" applyFont="1" applyFill="1" applyBorder="1" applyAlignment="1">
      <alignment horizontal="center" vertical="center" wrapText="1"/>
    </xf>
    <xf numFmtId="0" fontId="1" fillId="0" borderId="31" xfId="0" applyFont="1" applyFill="1" applyBorder="1" applyAlignment="1">
      <alignment vertical="center"/>
    </xf>
    <xf numFmtId="0" fontId="1" fillId="0" borderId="29" xfId="0" applyFont="1" applyFill="1" applyBorder="1" applyAlignment="1">
      <alignment vertical="center" wrapText="1"/>
    </xf>
    <xf numFmtId="0" fontId="3" fillId="5" borderId="1" xfId="0" applyFont="1" applyFill="1" applyBorder="1" applyAlignment="1">
      <alignment horizontal="center" vertical="center" wrapText="1"/>
    </xf>
    <xf numFmtId="49" fontId="3" fillId="5" borderId="1" xfId="0" applyNumberFormat="1" applyFont="1" applyFill="1" applyBorder="1" applyAlignment="1" applyProtection="1">
      <alignment horizontal="center" vertical="center" wrapText="1"/>
      <protection locked="0"/>
    </xf>
    <xf numFmtId="0" fontId="3" fillId="5" borderId="1" xfId="0" applyFont="1" applyFill="1" applyBorder="1" applyAlignment="1" applyProtection="1">
      <alignment horizontal="center" vertical="center" wrapText="1"/>
      <protection locked="0"/>
    </xf>
    <xf numFmtId="0" fontId="3" fillId="5" borderId="0" xfId="0" applyFont="1" applyFill="1" applyAlignment="1">
      <alignment horizontal="left" vertical="center" wrapText="1"/>
    </xf>
    <xf numFmtId="49" fontId="5" fillId="2" borderId="1" xfId="0" applyNumberFormat="1" applyFont="1" applyFill="1" applyBorder="1" applyAlignment="1" applyProtection="1">
      <alignment horizontal="left" vertical="center" wrapText="1"/>
      <protection locked="0"/>
    </xf>
    <xf numFmtId="0" fontId="3" fillId="2" borderId="1" xfId="0" applyFont="1" applyFill="1" applyBorder="1" applyAlignment="1" applyProtection="1">
      <alignment horizontal="center" vertical="center" wrapText="1"/>
      <protection locked="0"/>
    </xf>
    <xf numFmtId="49" fontId="3" fillId="2" borderId="1" xfId="0" applyNumberFormat="1" applyFont="1" applyFill="1" applyBorder="1" applyAlignment="1" applyProtection="1">
      <alignment horizontal="center" vertical="center" wrapText="1"/>
      <protection locked="0"/>
    </xf>
    <xf numFmtId="0" fontId="3" fillId="2" borderId="1" xfId="0" applyFont="1" applyFill="1" applyBorder="1" applyAlignment="1">
      <alignment horizontal="left" vertical="center" wrapText="1"/>
    </xf>
    <xf numFmtId="169" fontId="1" fillId="2" borderId="1" xfId="0" applyNumberFormat="1" applyFont="1" applyFill="1" applyBorder="1" applyAlignment="1">
      <alignment horizontal="center" vertical="center"/>
    </xf>
    <xf numFmtId="49" fontId="3" fillId="2" borderId="1" xfId="0" applyNumberFormat="1" applyFont="1" applyFill="1" applyBorder="1" applyAlignment="1" applyProtection="1">
      <alignment horizontal="left" vertical="center" wrapText="1"/>
      <protection locked="0"/>
    </xf>
    <xf numFmtId="0" fontId="5" fillId="2" borderId="1" xfId="0" applyFont="1" applyFill="1" applyBorder="1" applyAlignment="1" applyProtection="1">
      <alignment horizontal="center" vertical="center" wrapText="1"/>
      <protection locked="0"/>
    </xf>
    <xf numFmtId="49" fontId="5" fillId="2" borderId="1" xfId="0" applyNumberFormat="1" applyFont="1" applyFill="1" applyBorder="1" applyAlignment="1" applyProtection="1">
      <alignment horizontal="center" vertical="center" wrapText="1"/>
      <protection locked="0"/>
    </xf>
    <xf numFmtId="0" fontId="5" fillId="2" borderId="1" xfId="0" applyFont="1" applyFill="1" applyBorder="1" applyAlignment="1">
      <alignment horizontal="left" vertical="center" wrapText="1"/>
    </xf>
    <xf numFmtId="0" fontId="1" fillId="0" borderId="1" xfId="0" applyFont="1" applyFill="1" applyBorder="1" applyAlignment="1">
      <alignment horizontal="center" vertical="center" wrapText="1"/>
    </xf>
    <xf numFmtId="49" fontId="1" fillId="0" borderId="1" xfId="0" applyNumberFormat="1" applyFont="1" applyFill="1" applyBorder="1" applyAlignment="1">
      <alignment horizontal="center" vertical="center"/>
    </xf>
    <xf numFmtId="0" fontId="1" fillId="0" borderId="0" xfId="0" applyFont="1" applyFill="1" applyBorder="1" applyAlignment="1">
      <alignment wrapText="1"/>
    </xf>
    <xf numFmtId="0" fontId="1" fillId="0" borderId="0" xfId="0" applyFont="1" applyFill="1" applyBorder="1" applyAlignment="1">
      <alignment horizontal="center" wrapText="1"/>
    </xf>
    <xf numFmtId="0" fontId="1" fillId="0" borderId="0" xfId="0" applyFont="1" applyFill="1" applyBorder="1" applyAlignment="1">
      <alignment horizontal="center" vertical="center"/>
    </xf>
    <xf numFmtId="0" fontId="1" fillId="0" borderId="1" xfId="0" applyFont="1" applyFill="1" applyBorder="1" applyAlignment="1">
      <alignment vertical="center" wrapText="1"/>
    </xf>
    <xf numFmtId="0" fontId="3" fillId="4" borderId="1" xfId="0" applyFont="1" applyFill="1" applyBorder="1" applyAlignment="1">
      <alignment horizontal="left" vertical="top" wrapText="1"/>
    </xf>
    <xf numFmtId="0" fontId="1" fillId="0" borderId="1" xfId="0" applyFont="1" applyBorder="1" applyAlignment="1">
      <alignment horizontal="center" vertical="center" wrapText="1"/>
    </xf>
    <xf numFmtId="0" fontId="1" fillId="0" borderId="0" xfId="0" applyFont="1" applyBorder="1" applyAlignment="1">
      <alignment horizontal="center" vertical="center" wrapText="1"/>
    </xf>
    <xf numFmtId="49" fontId="3" fillId="0" borderId="0" xfId="0" applyNumberFormat="1" applyFont="1" applyFill="1" applyBorder="1" applyAlignment="1" applyProtection="1">
      <alignment horizontal="center" vertical="center" wrapText="1"/>
      <protection locked="0"/>
    </xf>
    <xf numFmtId="0" fontId="1" fillId="0" borderId="5" xfId="0" applyFont="1" applyFill="1" applyBorder="1" applyAlignment="1">
      <alignment horizontal="center" vertical="center" wrapText="1"/>
    </xf>
    <xf numFmtId="0" fontId="1" fillId="2" borderId="35" xfId="0" applyFont="1" applyFill="1" applyBorder="1" applyAlignment="1">
      <alignment horizontal="center" vertical="center" wrapText="1"/>
    </xf>
    <xf numFmtId="49" fontId="1" fillId="0" borderId="5" xfId="0" applyNumberFormat="1" applyFont="1" applyFill="1" applyBorder="1" applyAlignment="1">
      <alignment horizontal="center" vertical="center"/>
    </xf>
    <xf numFmtId="0" fontId="1" fillId="0" borderId="1" xfId="0" applyFont="1" applyFill="1" applyBorder="1" applyAlignment="1">
      <alignment horizontal="left" vertical="center" wrapText="1"/>
    </xf>
    <xf numFmtId="49" fontId="1" fillId="2" borderId="1" xfId="0" applyNumberFormat="1" applyFont="1" applyFill="1" applyBorder="1" applyAlignment="1">
      <alignment horizontal="center" vertical="center"/>
    </xf>
    <xf numFmtId="0" fontId="1" fillId="2" borderId="13" xfId="0" applyFont="1" applyFill="1" applyBorder="1" applyAlignment="1">
      <alignment horizontal="center" vertical="center" wrapText="1"/>
    </xf>
    <xf numFmtId="0" fontId="1" fillId="2" borderId="1" xfId="0" applyFont="1" applyFill="1" applyBorder="1" applyAlignment="1">
      <alignment horizontal="center" vertical="center"/>
    </xf>
    <xf numFmtId="0" fontId="1" fillId="2" borderId="1" xfId="0" applyFont="1" applyFill="1" applyBorder="1" applyAlignment="1">
      <alignment horizontal="center" vertical="center" wrapText="1"/>
    </xf>
    <xf numFmtId="0" fontId="0" fillId="0" borderId="0" xfId="0" applyFont="1" applyAlignment="1">
      <alignment vertical="center"/>
    </xf>
    <xf numFmtId="0" fontId="0" fillId="0" borderId="0" xfId="0" applyFont="1" applyAlignment="1">
      <alignment horizontal="center" vertical="center" wrapText="1"/>
    </xf>
    <xf numFmtId="0" fontId="0" fillId="0" borderId="0" xfId="0" applyFont="1" applyAlignment="1">
      <alignment horizontal="center" vertical="center"/>
    </xf>
    <xf numFmtId="0" fontId="0" fillId="0" borderId="0" xfId="0" applyFont="1" applyAlignment="1">
      <alignment vertical="center" wrapText="1"/>
    </xf>
    <xf numFmtId="0" fontId="5" fillId="3" borderId="8" xfId="0" applyFont="1" applyFill="1" applyBorder="1" applyAlignment="1" applyProtection="1">
      <alignment horizontal="center" vertical="center" wrapText="1"/>
      <protection locked="0"/>
    </xf>
    <xf numFmtId="0" fontId="5" fillId="3" borderId="8" xfId="0" applyFont="1" applyFill="1" applyBorder="1" applyAlignment="1" applyProtection="1">
      <alignment horizontal="center" vertical="center"/>
      <protection locked="0"/>
    </xf>
    <xf numFmtId="0" fontId="5" fillId="3" borderId="9" xfId="0" applyFont="1" applyFill="1" applyBorder="1" applyAlignment="1" applyProtection="1">
      <alignment horizontal="center" vertical="center"/>
      <protection locked="0"/>
    </xf>
    <xf numFmtId="0" fontId="5" fillId="0" borderId="8" xfId="0" applyFont="1" applyFill="1" applyBorder="1" applyAlignment="1" applyProtection="1">
      <alignment horizontal="left" vertical="center"/>
      <protection locked="0"/>
    </xf>
    <xf numFmtId="0" fontId="5" fillId="0" borderId="8" xfId="0" applyFont="1" applyFill="1" applyBorder="1" applyAlignment="1" applyProtection="1">
      <alignment horizontal="center" vertical="center" wrapText="1"/>
      <protection locked="0"/>
    </xf>
    <xf numFmtId="0" fontId="5" fillId="0" borderId="8" xfId="0" applyFont="1" applyFill="1" applyBorder="1" applyAlignment="1" applyProtection="1">
      <alignment horizontal="center" vertical="center"/>
      <protection locked="0"/>
    </xf>
    <xf numFmtId="0" fontId="5" fillId="0" borderId="9" xfId="0" applyFont="1" applyFill="1" applyBorder="1" applyAlignment="1" applyProtection="1">
      <alignment horizontal="center" vertical="center"/>
      <protection locked="0"/>
    </xf>
    <xf numFmtId="0" fontId="5" fillId="2" borderId="1" xfId="0" applyFont="1" applyFill="1" applyBorder="1" applyAlignment="1">
      <alignment horizontal="center" vertical="center" wrapText="1"/>
    </xf>
    <xf numFmtId="0" fontId="0" fillId="0" borderId="0" xfId="0" applyFont="1" applyFill="1" applyBorder="1" applyAlignment="1">
      <alignment horizontal="center" vertical="center" wrapText="1"/>
    </xf>
    <xf numFmtId="167" fontId="0" fillId="0" borderId="0" xfId="0" applyNumberFormat="1" applyFont="1" applyFill="1" applyBorder="1" applyAlignment="1">
      <alignment horizontal="center" vertical="center"/>
    </xf>
    <xf numFmtId="166" fontId="0" fillId="0" borderId="0" xfId="0" applyNumberFormat="1" applyFont="1" applyFill="1" applyBorder="1" applyAlignment="1">
      <alignment horizontal="center" vertical="center"/>
    </xf>
    <xf numFmtId="164" fontId="0" fillId="0" borderId="0" xfId="0" applyNumberFormat="1" applyFont="1" applyAlignment="1">
      <alignment horizontal="center" vertical="center"/>
    </xf>
    <xf numFmtId="0" fontId="0" fillId="3" borderId="1" xfId="0" applyFont="1" applyFill="1" applyBorder="1" applyAlignment="1">
      <alignment vertical="center"/>
    </xf>
    <xf numFmtId="166" fontId="0" fillId="0" borderId="1" xfId="0" applyNumberFormat="1" applyFont="1" applyFill="1" applyBorder="1" applyAlignment="1">
      <alignment horizontal="center" vertical="center"/>
    </xf>
    <xf numFmtId="0" fontId="0" fillId="0" borderId="7" xfId="0" applyFont="1" applyBorder="1" applyAlignment="1">
      <alignment vertical="center"/>
    </xf>
    <xf numFmtId="0" fontId="0" fillId="0" borderId="0" xfId="0" applyFont="1" applyFill="1" applyBorder="1" applyAlignment="1">
      <alignment vertical="center" wrapText="1"/>
    </xf>
    <xf numFmtId="0" fontId="0" fillId="0" borderId="0" xfId="0" applyFont="1" applyBorder="1" applyAlignment="1">
      <alignment horizontal="center" vertical="center"/>
    </xf>
    <xf numFmtId="0" fontId="0" fillId="0" borderId="7" xfId="0" applyFont="1" applyBorder="1" applyAlignment="1">
      <alignment horizontal="center" vertical="center" wrapText="1"/>
    </xf>
    <xf numFmtId="165" fontId="0" fillId="0" borderId="0" xfId="0" applyNumberFormat="1" applyFont="1" applyBorder="1" applyAlignment="1">
      <alignment horizontal="center" vertical="center"/>
    </xf>
    <xf numFmtId="0" fontId="0" fillId="0" borderId="0" xfId="0" applyFont="1" applyBorder="1" applyAlignment="1">
      <alignment horizontal="center" vertical="center" wrapText="1"/>
    </xf>
    <xf numFmtId="3" fontId="3" fillId="0" borderId="0" xfId="0" applyNumberFormat="1" applyFont="1" applyFill="1" applyBorder="1" applyAlignment="1">
      <alignment horizontal="right" vertical="center" wrapText="1"/>
    </xf>
    <xf numFmtId="166" fontId="0" fillId="0" borderId="0" xfId="0" applyNumberFormat="1" applyFont="1" applyFill="1" applyBorder="1" applyAlignment="1" applyProtection="1">
      <alignment vertical="center"/>
      <protection locked="0"/>
    </xf>
    <xf numFmtId="0" fontId="0" fillId="0" borderId="0" xfId="0" applyFont="1"/>
    <xf numFmtId="0" fontId="0" fillId="0" borderId="0" xfId="0" applyFont="1" applyAlignment="1">
      <alignment horizontal="center"/>
    </xf>
    <xf numFmtId="0" fontId="0" fillId="0" borderId="1" xfId="0" applyFont="1" applyBorder="1" applyAlignment="1">
      <alignment vertical="center"/>
    </xf>
    <xf numFmtId="0" fontId="0" fillId="0" borderId="0" xfId="0" applyFont="1" applyBorder="1" applyAlignment="1">
      <alignment vertical="center"/>
    </xf>
    <xf numFmtId="0" fontId="3" fillId="0" borderId="0" xfId="0" applyFont="1" applyFill="1" applyBorder="1" applyAlignment="1">
      <alignment horizontal="left" vertical="center" wrapText="1"/>
    </xf>
    <xf numFmtId="0" fontId="0" fillId="0" borderId="0" xfId="0" applyFont="1" applyFill="1" applyAlignment="1">
      <alignment vertical="center"/>
    </xf>
    <xf numFmtId="167" fontId="0" fillId="0" borderId="0" xfId="0" applyNumberFormat="1" applyFont="1" applyFill="1" applyAlignment="1">
      <alignment vertical="center"/>
    </xf>
    <xf numFmtId="0" fontId="0" fillId="0" borderId="0" xfId="0" applyFont="1" applyFill="1" applyAlignment="1">
      <alignment horizontal="center" vertical="center" wrapText="1"/>
    </xf>
    <xf numFmtId="0" fontId="0" fillId="0" borderId="0" xfId="0" applyFont="1" applyFill="1" applyAlignment="1">
      <alignment horizontal="center" vertical="center"/>
    </xf>
    <xf numFmtId="0" fontId="0" fillId="0" borderId="0" xfId="0" applyFont="1" applyFill="1" applyAlignment="1">
      <alignment vertical="center" wrapText="1"/>
    </xf>
    <xf numFmtId="0" fontId="0" fillId="0" borderId="1" xfId="0" applyFont="1" applyFill="1" applyBorder="1" applyAlignment="1">
      <alignment horizontal="center" vertical="center"/>
    </xf>
    <xf numFmtId="0" fontId="0" fillId="0" borderId="1" xfId="0" applyFont="1" applyFill="1" applyBorder="1" applyAlignment="1">
      <alignment vertical="center"/>
    </xf>
    <xf numFmtId="49" fontId="0" fillId="0" borderId="0" xfId="0" applyNumberFormat="1" applyFont="1" applyFill="1" applyBorder="1" applyAlignment="1">
      <alignment horizontal="center" vertical="center"/>
    </xf>
    <xf numFmtId="0" fontId="0" fillId="0" borderId="0" xfId="0" applyFont="1" applyFill="1" applyBorder="1" applyAlignment="1">
      <alignment vertical="center"/>
    </xf>
    <xf numFmtId="0" fontId="0" fillId="0" borderId="0" xfId="0" applyFont="1" applyFill="1" applyBorder="1" applyAlignment="1">
      <alignment wrapText="1"/>
    </xf>
    <xf numFmtId="0" fontId="0" fillId="0" borderId="0" xfId="0" applyFont="1" applyFill="1" applyBorder="1" applyAlignment="1">
      <alignment horizontal="center" wrapText="1"/>
    </xf>
    <xf numFmtId="0" fontId="0" fillId="0" borderId="0" xfId="0" applyFont="1" applyFill="1" applyBorder="1" applyAlignment="1">
      <alignment horizontal="center" vertical="center"/>
    </xf>
    <xf numFmtId="0" fontId="0" fillId="0" borderId="0" xfId="0" applyFont="1" applyBorder="1" applyAlignment="1">
      <alignment vertical="center" wrapText="1"/>
    </xf>
    <xf numFmtId="0" fontId="0" fillId="0" borderId="1" xfId="0" applyFont="1" applyFill="1" applyBorder="1" applyAlignment="1">
      <alignment vertical="center" wrapText="1"/>
    </xf>
    <xf numFmtId="0" fontId="0" fillId="0" borderId="1" xfId="0" applyFont="1" applyFill="1" applyBorder="1" applyAlignment="1">
      <alignment horizontal="center" vertical="center" wrapText="1"/>
    </xf>
    <xf numFmtId="14" fontId="0" fillId="0" borderId="1" xfId="0" applyNumberFormat="1" applyFont="1" applyFill="1" applyBorder="1" applyAlignment="1">
      <alignment horizontal="center" vertical="center"/>
    </xf>
    <xf numFmtId="14" fontId="0" fillId="0" borderId="1" xfId="0" applyNumberFormat="1" applyFont="1" applyFill="1" applyBorder="1" applyAlignment="1">
      <alignment horizontal="center" vertical="center" wrapText="1"/>
    </xf>
    <xf numFmtId="0" fontId="0" fillId="0" borderId="1" xfId="0" applyFont="1" applyBorder="1" applyAlignment="1">
      <alignment vertical="center" wrapText="1"/>
    </xf>
    <xf numFmtId="0" fontId="0" fillId="0" borderId="1" xfId="0" applyFont="1" applyBorder="1" applyAlignment="1">
      <alignment horizontal="center" vertical="center" wrapText="1"/>
    </xf>
    <xf numFmtId="14" fontId="0" fillId="0" borderId="1" xfId="0" applyNumberFormat="1" applyFont="1" applyBorder="1" applyAlignment="1">
      <alignment horizontal="center" vertical="center"/>
    </xf>
    <xf numFmtId="0" fontId="0" fillId="2" borderId="0" xfId="0" applyFont="1" applyFill="1" applyBorder="1" applyAlignment="1">
      <alignment horizontal="center" vertical="center" wrapText="1"/>
    </xf>
    <xf numFmtId="14" fontId="0" fillId="2" borderId="0" xfId="0" applyNumberFormat="1" applyFont="1" applyFill="1" applyBorder="1" applyAlignment="1">
      <alignment horizontal="center" vertical="center"/>
    </xf>
    <xf numFmtId="0" fontId="0" fillId="2" borderId="0" xfId="0" applyFont="1" applyFill="1" applyBorder="1" applyAlignment="1">
      <alignment horizontal="center" vertical="center"/>
    </xf>
    <xf numFmtId="0" fontId="0" fillId="2" borderId="5" xfId="0" applyFont="1" applyFill="1" applyBorder="1" applyAlignment="1">
      <alignment vertical="center" wrapText="1"/>
    </xf>
    <xf numFmtId="0" fontId="0" fillId="2" borderId="14" xfId="0" applyFont="1" applyFill="1" applyBorder="1" applyAlignment="1">
      <alignment vertical="center" wrapText="1"/>
    </xf>
    <xf numFmtId="0" fontId="0" fillId="0" borderId="1" xfId="0" applyFont="1" applyBorder="1" applyAlignment="1">
      <alignment horizontal="center" vertical="center"/>
    </xf>
    <xf numFmtId="0" fontId="3" fillId="5" borderId="1" xfId="0" applyFont="1" applyFill="1" applyBorder="1" applyAlignment="1">
      <alignment horizontal="left" vertical="center" wrapText="1"/>
    </xf>
    <xf numFmtId="0" fontId="3" fillId="5" borderId="0" xfId="0" applyFont="1" applyFill="1" applyBorder="1" applyAlignment="1">
      <alignment horizontal="left" vertical="center" wrapText="1"/>
    </xf>
    <xf numFmtId="0" fontId="0" fillId="0" borderId="2" xfId="0" applyFont="1" applyBorder="1" applyAlignment="1">
      <alignment horizontal="center" vertical="center"/>
    </xf>
    <xf numFmtId="0" fontId="0" fillId="0" borderId="3" xfId="0" applyFont="1" applyBorder="1" applyAlignment="1">
      <alignment horizontal="center" vertical="center"/>
    </xf>
    <xf numFmtId="0" fontId="5" fillId="0" borderId="0" xfId="0" applyFont="1" applyFill="1" applyBorder="1" applyAlignment="1">
      <alignment horizontal="center" vertical="center" wrapText="1"/>
    </xf>
    <xf numFmtId="0" fontId="0" fillId="4" borderId="1" xfId="0" applyFont="1" applyFill="1" applyBorder="1" applyAlignment="1">
      <alignment horizontal="center" vertical="center" wrapText="1"/>
    </xf>
    <xf numFmtId="0" fontId="0" fillId="4" borderId="1" xfId="0" applyFont="1" applyFill="1" applyBorder="1" applyAlignment="1">
      <alignment horizontal="center" vertical="center"/>
    </xf>
    <xf numFmtId="14" fontId="0" fillId="4" borderId="1" xfId="0" applyNumberFormat="1" applyFont="1" applyFill="1" applyBorder="1" applyAlignment="1">
      <alignment horizontal="center" vertical="center" wrapText="1"/>
    </xf>
    <xf numFmtId="0" fontId="0" fillId="4" borderId="1" xfId="0" applyFont="1" applyFill="1" applyBorder="1" applyAlignment="1">
      <alignment vertical="center" wrapText="1"/>
    </xf>
    <xf numFmtId="14" fontId="0" fillId="4" borderId="1" xfId="0" applyNumberFormat="1" applyFont="1" applyFill="1" applyBorder="1" applyAlignment="1">
      <alignment horizontal="center" vertical="center"/>
    </xf>
    <xf numFmtId="0" fontId="0" fillId="4" borderId="1" xfId="0" applyFont="1" applyFill="1" applyBorder="1" applyAlignment="1">
      <alignment vertical="center"/>
    </xf>
    <xf numFmtId="0" fontId="0" fillId="8" borderId="1" xfId="0" applyFont="1" applyFill="1" applyBorder="1" applyAlignment="1">
      <alignment horizontal="left" wrapText="1"/>
    </xf>
    <xf numFmtId="0" fontId="0" fillId="8" borderId="1" xfId="0" applyFont="1" applyFill="1" applyBorder="1" applyAlignment="1">
      <alignment horizontal="center" vertical="center" wrapText="1"/>
    </xf>
    <xf numFmtId="0" fontId="0" fillId="8" borderId="1" xfId="0" applyFont="1" applyFill="1" applyBorder="1" applyAlignment="1">
      <alignment horizontal="center" vertical="center"/>
    </xf>
    <xf numFmtId="14" fontId="0" fillId="8" borderId="1" xfId="0" applyNumberFormat="1" applyFont="1" applyFill="1" applyBorder="1" applyAlignment="1">
      <alignment horizontal="center" vertical="center"/>
    </xf>
    <xf numFmtId="0" fontId="0" fillId="8" borderId="1" xfId="0" applyFont="1" applyFill="1" applyBorder="1" applyAlignment="1">
      <alignment vertical="center"/>
    </xf>
    <xf numFmtId="0" fontId="0" fillId="7" borderId="1" xfId="0" applyFont="1" applyFill="1" applyBorder="1" applyAlignment="1">
      <alignment horizontal="center" vertical="center"/>
    </xf>
    <xf numFmtId="0" fontId="0" fillId="0" borderId="1" xfId="0" applyNumberFormat="1" applyFont="1" applyFill="1" applyBorder="1" applyAlignment="1">
      <alignment horizontal="center" vertical="center" wrapText="1"/>
    </xf>
    <xf numFmtId="1" fontId="0" fillId="0" borderId="1" xfId="0" applyNumberFormat="1" applyFont="1" applyBorder="1" applyAlignment="1">
      <alignment horizontal="center" vertical="center"/>
    </xf>
    <xf numFmtId="17" fontId="0" fillId="0" borderId="0" xfId="0" applyNumberFormat="1" applyFont="1" applyAlignment="1">
      <alignment horizontal="center" vertical="center"/>
    </xf>
    <xf numFmtId="0" fontId="0" fillId="0" borderId="1" xfId="0" applyFont="1" applyBorder="1" applyAlignment="1">
      <alignment horizontal="justify" vertical="center" wrapText="1"/>
    </xf>
    <xf numFmtId="0" fontId="3" fillId="0" borderId="6" xfId="0" applyFont="1" applyFill="1" applyBorder="1" applyAlignment="1">
      <alignment vertical="center"/>
    </xf>
    <xf numFmtId="0" fontId="3" fillId="0" borderId="7" xfId="0" applyFont="1" applyFill="1" applyBorder="1" applyAlignment="1">
      <alignment vertical="center"/>
    </xf>
    <xf numFmtId="0" fontId="3" fillId="0" borderId="0" xfId="0" applyFont="1" applyFill="1" applyBorder="1" applyAlignment="1">
      <alignment vertical="center"/>
    </xf>
    <xf numFmtId="0" fontId="5" fillId="0" borderId="0" xfId="0" applyFont="1" applyFill="1" applyBorder="1" applyAlignment="1" applyProtection="1">
      <alignment horizontal="left" vertical="center"/>
      <protection locked="0"/>
    </xf>
    <xf numFmtId="0" fontId="5" fillId="0" borderId="0" xfId="0" applyFont="1" applyFill="1" applyBorder="1" applyAlignment="1" applyProtection="1">
      <alignment horizontal="center" vertical="center" wrapText="1"/>
      <protection locked="0"/>
    </xf>
    <xf numFmtId="0" fontId="5" fillId="0" borderId="0" xfId="0" applyFont="1" applyFill="1" applyBorder="1" applyAlignment="1" applyProtection="1">
      <alignment horizontal="center" vertical="center"/>
      <protection locked="0"/>
    </xf>
    <xf numFmtId="1" fontId="3" fillId="0" borderId="1" xfId="0" applyNumberFormat="1" applyFont="1" applyFill="1" applyBorder="1" applyAlignment="1" applyProtection="1">
      <alignment horizontal="center" vertical="center" wrapText="1"/>
      <protection locked="0"/>
    </xf>
    <xf numFmtId="9" fontId="3" fillId="0" borderId="1" xfId="3" applyFont="1" applyFill="1" applyBorder="1" applyAlignment="1" applyProtection="1">
      <alignment horizontal="center" vertical="center" wrapText="1"/>
      <protection locked="0"/>
    </xf>
    <xf numFmtId="15" fontId="3" fillId="0" borderId="1" xfId="0" applyNumberFormat="1" applyFont="1" applyFill="1" applyBorder="1" applyAlignment="1" applyProtection="1">
      <alignment horizontal="center" vertical="center" wrapText="1"/>
      <protection locked="0"/>
    </xf>
    <xf numFmtId="168" fontId="3" fillId="0" borderId="1" xfId="1" applyNumberFormat="1" applyFont="1" applyFill="1" applyBorder="1" applyAlignment="1">
      <alignment horizontal="center" vertical="center" wrapText="1"/>
    </xf>
    <xf numFmtId="168" fontId="3" fillId="0" borderId="1" xfId="1" applyNumberFormat="1" applyFont="1" applyFill="1" applyBorder="1" applyAlignment="1">
      <alignment horizontal="right" vertical="center" wrapText="1"/>
    </xf>
    <xf numFmtId="1" fontId="3" fillId="2" borderId="1" xfId="0" applyNumberFormat="1" applyFont="1" applyFill="1" applyBorder="1" applyAlignment="1" applyProtection="1">
      <alignment horizontal="center" vertical="center" wrapText="1"/>
      <protection locked="0"/>
    </xf>
    <xf numFmtId="15" fontId="3" fillId="2" borderId="1" xfId="0" applyNumberFormat="1" applyFont="1" applyFill="1" applyBorder="1" applyAlignment="1" applyProtection="1">
      <alignment horizontal="center" vertical="center" wrapText="1"/>
      <protection locked="0"/>
    </xf>
    <xf numFmtId="1" fontId="5" fillId="2" borderId="1" xfId="0" applyNumberFormat="1" applyFont="1" applyFill="1" applyBorder="1" applyAlignment="1" applyProtection="1">
      <alignment horizontal="center" vertical="center" wrapText="1"/>
      <protection locked="0"/>
    </xf>
    <xf numFmtId="168" fontId="3" fillId="2" borderId="1" xfId="1" applyNumberFormat="1" applyFont="1" applyFill="1" applyBorder="1" applyAlignment="1">
      <alignment horizontal="center" vertical="center" wrapText="1"/>
    </xf>
    <xf numFmtId="168" fontId="3" fillId="2" borderId="1" xfId="1" applyNumberFormat="1" applyFont="1" applyFill="1" applyBorder="1" applyAlignment="1">
      <alignment horizontal="right" vertical="center" wrapText="1"/>
    </xf>
    <xf numFmtId="0" fontId="6" fillId="0" borderId="0" xfId="0" applyFont="1" applyFill="1" applyBorder="1" applyAlignment="1">
      <alignment horizontal="center" vertical="center" wrapText="1"/>
    </xf>
    <xf numFmtId="0" fontId="6" fillId="0" borderId="0" xfId="0" applyFont="1" applyFill="1" applyBorder="1" applyAlignment="1">
      <alignment horizontal="center" vertical="center"/>
    </xf>
    <xf numFmtId="15" fontId="5" fillId="2" borderId="1" xfId="0" applyNumberFormat="1" applyFont="1" applyFill="1" applyBorder="1" applyAlignment="1" applyProtection="1">
      <alignment horizontal="center" vertical="center" wrapText="1"/>
      <protection locked="0"/>
    </xf>
    <xf numFmtId="168" fontId="5" fillId="2" borderId="1" xfId="1" applyNumberFormat="1" applyFont="1" applyFill="1" applyBorder="1" applyAlignment="1">
      <alignment horizontal="center" vertical="center" wrapText="1"/>
    </xf>
    <xf numFmtId="168" fontId="5" fillId="2" borderId="1" xfId="1" applyNumberFormat="1" applyFont="1" applyFill="1" applyBorder="1" applyAlignment="1">
      <alignment horizontal="right" vertical="center" wrapText="1"/>
    </xf>
    <xf numFmtId="0" fontId="3" fillId="5" borderId="0" xfId="0" applyFont="1" applyFill="1" applyBorder="1" applyAlignment="1" applyProtection="1">
      <alignment horizontal="center" vertical="center" wrapText="1"/>
      <protection locked="0"/>
    </xf>
    <xf numFmtId="9" fontId="3" fillId="0" borderId="0" xfId="3" applyFont="1" applyFill="1" applyBorder="1" applyAlignment="1" applyProtection="1">
      <alignment horizontal="center" vertical="center" wrapText="1"/>
      <protection locked="0"/>
    </xf>
    <xf numFmtId="15" fontId="3" fillId="0" borderId="0" xfId="0" applyNumberFormat="1" applyFont="1" applyFill="1" applyBorder="1" applyAlignment="1" applyProtection="1">
      <alignment horizontal="center" vertical="center" wrapText="1"/>
      <protection locked="0"/>
    </xf>
    <xf numFmtId="1" fontId="3" fillId="0" borderId="0" xfId="0" applyNumberFormat="1" applyFont="1" applyFill="1" applyBorder="1" applyAlignment="1" applyProtection="1">
      <alignment horizontal="center" vertical="center" wrapText="1"/>
      <protection locked="0"/>
    </xf>
    <xf numFmtId="168" fontId="3" fillId="0" borderId="0" xfId="1" applyNumberFormat="1" applyFont="1" applyFill="1" applyBorder="1" applyAlignment="1">
      <alignment horizontal="center" vertical="center" wrapText="1"/>
    </xf>
    <xf numFmtId="168" fontId="3" fillId="0" borderId="0" xfId="1" applyNumberFormat="1" applyFont="1" applyFill="1" applyBorder="1" applyAlignment="1">
      <alignment horizontal="right" vertical="center" wrapText="1"/>
    </xf>
    <xf numFmtId="9" fontId="3" fillId="5" borderId="1" xfId="0" applyNumberFormat="1" applyFont="1" applyFill="1" applyBorder="1" applyAlignment="1" applyProtection="1">
      <alignment horizontal="center" vertical="center" wrapText="1"/>
      <protection locked="0"/>
    </xf>
    <xf numFmtId="15" fontId="3" fillId="5" borderId="1" xfId="0" applyNumberFormat="1" applyFont="1" applyFill="1" applyBorder="1" applyAlignment="1" applyProtection="1">
      <alignment horizontal="center" vertical="center" wrapText="1"/>
      <protection locked="0"/>
    </xf>
    <xf numFmtId="0" fontId="3" fillId="5" borderId="1" xfId="0" applyNumberFormat="1" applyFont="1" applyFill="1" applyBorder="1" applyAlignment="1" applyProtection="1">
      <alignment horizontal="center" vertical="center" wrapText="1"/>
      <protection locked="0"/>
    </xf>
    <xf numFmtId="2" fontId="3" fillId="5" borderId="1" xfId="0" applyNumberFormat="1" applyFont="1" applyFill="1" applyBorder="1" applyAlignment="1" applyProtection="1">
      <alignment horizontal="center" vertical="center" wrapText="1"/>
      <protection locked="0"/>
    </xf>
    <xf numFmtId="168" fontId="3" fillId="5" borderId="1" xfId="1" applyNumberFormat="1" applyFont="1" applyFill="1" applyBorder="1" applyAlignment="1">
      <alignment horizontal="center" vertical="center" wrapText="1"/>
    </xf>
    <xf numFmtId="168" fontId="3" fillId="5" borderId="1" xfId="1" applyNumberFormat="1" applyFont="1" applyFill="1" applyBorder="1" applyAlignment="1">
      <alignment horizontal="right" vertical="center" wrapText="1"/>
    </xf>
    <xf numFmtId="9" fontId="3" fillId="0" borderId="1" xfId="0" applyNumberFormat="1" applyFont="1" applyFill="1" applyBorder="1" applyAlignment="1" applyProtection="1">
      <alignment horizontal="center" vertical="center" wrapText="1"/>
      <protection locked="0"/>
    </xf>
    <xf numFmtId="2" fontId="3" fillId="0" borderId="1" xfId="0" applyNumberFormat="1" applyFont="1" applyFill="1" applyBorder="1" applyAlignment="1" applyProtection="1">
      <alignment horizontal="center" vertical="center" wrapText="1"/>
      <protection locked="0"/>
    </xf>
    <xf numFmtId="0" fontId="3" fillId="0" borderId="1" xfId="0" applyFont="1" applyBorder="1" applyAlignment="1">
      <alignment horizontal="center" wrapText="1"/>
    </xf>
    <xf numFmtId="0" fontId="3" fillId="0" borderId="0" xfId="0" applyFont="1" applyBorder="1" applyAlignment="1">
      <alignment horizontal="center" vertical="center" wrapText="1"/>
    </xf>
    <xf numFmtId="0" fontId="3" fillId="0" borderId="0" xfId="0" applyFont="1" applyBorder="1" applyAlignment="1">
      <alignment horizontal="center" wrapText="1"/>
    </xf>
    <xf numFmtId="0" fontId="5" fillId="0" borderId="8" xfId="0" applyFont="1" applyFill="1" applyBorder="1" applyAlignment="1" applyProtection="1">
      <alignment horizontal="left" vertical="center" wrapText="1"/>
      <protection locked="0"/>
    </xf>
    <xf numFmtId="0" fontId="5" fillId="0" borderId="0" xfId="0" applyFont="1" applyFill="1" applyBorder="1" applyAlignment="1" applyProtection="1">
      <alignment horizontal="left" vertical="center" wrapText="1"/>
      <protection locked="0"/>
    </xf>
    <xf numFmtId="167" fontId="0" fillId="0" borderId="0" xfId="0" applyNumberFormat="1" applyFont="1" applyBorder="1" applyAlignment="1">
      <alignment vertical="center" wrapText="1"/>
    </xf>
    <xf numFmtId="167" fontId="0" fillId="0" borderId="0" xfId="0" applyNumberFormat="1" applyFont="1" applyFill="1" applyBorder="1" applyAlignment="1">
      <alignment vertical="center" wrapText="1"/>
    </xf>
    <xf numFmtId="0" fontId="0" fillId="0" borderId="0" xfId="0" applyFont="1" applyAlignment="1">
      <alignment wrapText="1"/>
    </xf>
    <xf numFmtId="0" fontId="1" fillId="3" borderId="1" xfId="0" applyFont="1" applyFill="1" applyBorder="1" applyAlignment="1">
      <alignment horizontal="center" vertical="center" wrapText="1"/>
    </xf>
    <xf numFmtId="0" fontId="0" fillId="0" borderId="2" xfId="0" applyFont="1" applyBorder="1" applyAlignment="1">
      <alignment horizontal="center" vertical="center" wrapText="1"/>
    </xf>
    <xf numFmtId="0" fontId="0" fillId="0" borderId="3" xfId="0" applyFont="1" applyBorder="1" applyAlignment="1">
      <alignment horizontal="center" vertical="center" wrapText="1"/>
    </xf>
    <xf numFmtId="0" fontId="3" fillId="0" borderId="1" xfId="0" applyFont="1" applyBorder="1" applyAlignment="1">
      <alignment horizontal="center" vertical="center" wrapText="1"/>
    </xf>
    <xf numFmtId="0" fontId="5" fillId="0" borderId="1" xfId="0" applyFont="1" applyFill="1" applyBorder="1" applyAlignment="1">
      <alignment horizontal="center" vertical="center" wrapText="1"/>
    </xf>
    <xf numFmtId="1" fontId="0" fillId="0" borderId="1" xfId="0" applyNumberFormat="1" applyFont="1" applyFill="1" applyBorder="1" applyAlignment="1">
      <alignment horizontal="center" vertical="center"/>
    </xf>
    <xf numFmtId="0" fontId="7" fillId="0" borderId="0" xfId="0" applyFont="1" applyFill="1" applyAlignment="1">
      <alignment vertical="center"/>
    </xf>
    <xf numFmtId="49" fontId="1" fillId="0" borderId="0" xfId="0" applyNumberFormat="1" applyFont="1" applyFill="1" applyBorder="1" applyAlignment="1">
      <alignment horizontal="center" vertical="center"/>
    </xf>
    <xf numFmtId="0" fontId="1" fillId="2" borderId="5" xfId="0" applyFont="1" applyFill="1" applyBorder="1" applyAlignment="1">
      <alignment horizontal="center" wrapText="1"/>
    </xf>
    <xf numFmtId="0" fontId="0" fillId="0" borderId="1" xfId="0" applyFont="1" applyBorder="1" applyAlignment="1"/>
    <xf numFmtId="0" fontId="0" fillId="0" borderId="1" xfId="0" applyFont="1" applyFill="1" applyBorder="1" applyAlignment="1">
      <alignment horizontal="center"/>
    </xf>
    <xf numFmtId="0" fontId="0" fillId="0" borderId="1" xfId="0" applyFont="1" applyFill="1" applyBorder="1" applyAlignment="1">
      <alignment horizontal="center" wrapText="1"/>
    </xf>
    <xf numFmtId="0" fontId="1" fillId="2" borderId="1" xfId="0" applyFont="1" applyFill="1" applyBorder="1" applyAlignment="1">
      <alignment vertical="center" wrapText="1"/>
    </xf>
    <xf numFmtId="49" fontId="1" fillId="5" borderId="1" xfId="0" applyNumberFormat="1" applyFont="1" applyFill="1" applyBorder="1" applyAlignment="1">
      <alignment horizontal="center" vertical="center"/>
    </xf>
    <xf numFmtId="0" fontId="1" fillId="0" borderId="30" xfId="0" applyFont="1" applyFill="1" applyBorder="1" applyAlignment="1">
      <alignment horizontal="center" vertical="center"/>
    </xf>
    <xf numFmtId="49" fontId="1" fillId="0" borderId="3" xfId="0" applyNumberFormat="1" applyFont="1" applyFill="1" applyBorder="1" applyAlignment="1">
      <alignment horizontal="center" vertical="center"/>
    </xf>
    <xf numFmtId="0" fontId="1" fillId="0" borderId="3" xfId="0" applyFont="1" applyFill="1" applyBorder="1" applyAlignment="1">
      <alignment horizontal="center" vertical="center" wrapText="1"/>
    </xf>
    <xf numFmtId="0" fontId="1" fillId="0" borderId="32" xfId="0" applyFont="1" applyFill="1" applyBorder="1" applyAlignment="1">
      <alignment horizontal="center" vertical="center"/>
    </xf>
    <xf numFmtId="0" fontId="0" fillId="7" borderId="1" xfId="0" applyFont="1" applyFill="1" applyBorder="1" applyAlignment="1"/>
    <xf numFmtId="0" fontId="0" fillId="7" borderId="1" xfId="0" applyFont="1" applyFill="1" applyBorder="1" applyAlignment="1">
      <alignment horizontal="center" wrapText="1"/>
    </xf>
    <xf numFmtId="0" fontId="0" fillId="7" borderId="1" xfId="0" applyFont="1" applyFill="1" applyBorder="1" applyAlignment="1">
      <alignment horizontal="center"/>
    </xf>
    <xf numFmtId="0" fontId="10" fillId="2" borderId="0" xfId="0" applyFont="1" applyFill="1" applyAlignment="1">
      <alignment vertical="center"/>
    </xf>
    <xf numFmtId="9" fontId="3" fillId="2" borderId="1" xfId="0" applyNumberFormat="1" applyFont="1" applyFill="1" applyBorder="1" applyAlignment="1" applyProtection="1">
      <alignment horizontal="center" vertical="center" wrapText="1"/>
      <protection locked="0"/>
    </xf>
    <xf numFmtId="0" fontId="5" fillId="2" borderId="1" xfId="0" applyNumberFormat="1" applyFont="1" applyFill="1" applyBorder="1" applyAlignment="1" applyProtection="1">
      <alignment horizontal="center" vertical="center" wrapText="1"/>
      <protection locked="0"/>
    </xf>
    <xf numFmtId="0" fontId="1" fillId="3" borderId="0" xfId="0" applyFont="1" applyFill="1" applyAlignment="1">
      <alignment vertical="center"/>
    </xf>
    <xf numFmtId="0" fontId="0" fillId="3" borderId="1" xfId="0" applyFont="1" applyFill="1" applyBorder="1" applyAlignment="1">
      <alignment horizontal="left" wrapText="1"/>
    </xf>
    <xf numFmtId="0" fontId="0" fillId="3" borderId="1" xfId="0" applyFont="1" applyFill="1" applyBorder="1" applyAlignment="1">
      <alignment horizontal="center" vertical="center" wrapText="1"/>
    </xf>
    <xf numFmtId="0" fontId="0" fillId="3" borderId="1" xfId="0" applyFont="1" applyFill="1" applyBorder="1" applyAlignment="1">
      <alignment horizontal="center" vertical="center"/>
    </xf>
    <xf numFmtId="14" fontId="0" fillId="3" borderId="1" xfId="0" applyNumberFormat="1" applyFont="1" applyFill="1" applyBorder="1" applyAlignment="1">
      <alignment horizontal="center" vertical="center"/>
    </xf>
    <xf numFmtId="0" fontId="0" fillId="3" borderId="1" xfId="0" applyFont="1" applyFill="1" applyBorder="1" applyAlignment="1">
      <alignment vertical="center" wrapText="1"/>
    </xf>
    <xf numFmtId="0" fontId="0" fillId="11" borderId="1" xfId="0" applyFont="1" applyFill="1" applyBorder="1" applyAlignment="1">
      <alignment horizontal="left" wrapText="1"/>
    </xf>
    <xf numFmtId="0" fontId="0" fillId="11" borderId="1" xfId="0" applyFont="1" applyFill="1" applyBorder="1" applyAlignment="1">
      <alignment horizontal="center" vertical="center" wrapText="1"/>
    </xf>
    <xf numFmtId="0" fontId="0" fillId="11" borderId="1" xfId="0" applyFont="1" applyFill="1" applyBorder="1" applyAlignment="1">
      <alignment horizontal="center" vertical="center"/>
    </xf>
    <xf numFmtId="14" fontId="0" fillId="11" borderId="1" xfId="0" applyNumberFormat="1" applyFont="1" applyFill="1" applyBorder="1" applyAlignment="1">
      <alignment horizontal="center" vertical="center"/>
    </xf>
    <xf numFmtId="0" fontId="0" fillId="11" borderId="1" xfId="0" applyFont="1" applyFill="1" applyBorder="1" applyAlignment="1">
      <alignment vertical="center"/>
    </xf>
    <xf numFmtId="0" fontId="10" fillId="11" borderId="0" xfId="0" applyFont="1" applyFill="1" applyAlignment="1">
      <alignment vertical="center"/>
    </xf>
    <xf numFmtId="0" fontId="0" fillId="11" borderId="5" xfId="0" applyFont="1" applyFill="1" applyBorder="1" applyAlignment="1">
      <alignment vertical="center" wrapText="1"/>
    </xf>
    <xf numFmtId="0" fontId="0" fillId="11" borderId="0" xfId="0" applyFont="1" applyFill="1" applyBorder="1" applyAlignment="1">
      <alignment horizontal="center" vertical="center" wrapText="1"/>
    </xf>
    <xf numFmtId="14" fontId="0" fillId="11" borderId="0" xfId="0" applyNumberFormat="1" applyFont="1" applyFill="1" applyBorder="1" applyAlignment="1">
      <alignment horizontal="center" vertical="center"/>
    </xf>
    <xf numFmtId="0" fontId="0" fillId="11" borderId="0" xfId="0" applyFont="1" applyFill="1" applyBorder="1" applyAlignment="1">
      <alignment horizontal="center" vertical="center"/>
    </xf>
    <xf numFmtId="0" fontId="0" fillId="11" borderId="14" xfId="0" applyFont="1" applyFill="1" applyBorder="1" applyAlignment="1">
      <alignment vertical="center" wrapText="1"/>
    </xf>
    <xf numFmtId="0" fontId="10" fillId="13" borderId="0" xfId="0" applyFont="1" applyFill="1" applyAlignment="1">
      <alignment vertical="center"/>
    </xf>
    <xf numFmtId="0" fontId="0" fillId="13" borderId="1" xfId="0" applyFont="1" applyFill="1" applyBorder="1" applyAlignment="1">
      <alignment horizontal="left" wrapText="1"/>
    </xf>
    <xf numFmtId="0" fontId="0" fillId="13" borderId="1" xfId="0" applyFont="1" applyFill="1" applyBorder="1" applyAlignment="1">
      <alignment horizontal="center" vertical="center" wrapText="1"/>
    </xf>
    <xf numFmtId="0" fontId="0" fillId="13" borderId="1" xfId="0" applyFont="1" applyFill="1" applyBorder="1" applyAlignment="1">
      <alignment horizontal="center" vertical="center"/>
    </xf>
    <xf numFmtId="14" fontId="0" fillId="13" borderId="1" xfId="0" applyNumberFormat="1" applyFont="1" applyFill="1" applyBorder="1" applyAlignment="1">
      <alignment horizontal="center" vertical="center" wrapText="1"/>
    </xf>
    <xf numFmtId="0" fontId="0" fillId="13" borderId="1" xfId="0" applyFont="1" applyFill="1" applyBorder="1" applyAlignment="1">
      <alignment vertical="center" wrapText="1"/>
    </xf>
    <xf numFmtId="0" fontId="0" fillId="4" borderId="21" xfId="0" applyFont="1" applyFill="1" applyBorder="1" applyAlignment="1">
      <alignment vertical="center" wrapText="1"/>
    </xf>
    <xf numFmtId="0" fontId="0" fillId="4" borderId="0" xfId="0" applyFont="1" applyFill="1" applyBorder="1" applyAlignment="1">
      <alignment horizontal="center" vertical="center" wrapText="1"/>
    </xf>
    <xf numFmtId="14" fontId="0" fillId="4" borderId="0" xfId="0" applyNumberFormat="1" applyFont="1" applyFill="1" applyBorder="1" applyAlignment="1">
      <alignment horizontal="center" vertical="center"/>
    </xf>
    <xf numFmtId="0" fontId="0" fillId="4" borderId="0" xfId="0" applyFont="1" applyFill="1" applyBorder="1" applyAlignment="1">
      <alignment horizontal="center" vertical="center"/>
    </xf>
    <xf numFmtId="0" fontId="0" fillId="4" borderId="22" xfId="0" applyFont="1" applyFill="1" applyBorder="1" applyAlignment="1">
      <alignment vertical="center" wrapText="1"/>
    </xf>
    <xf numFmtId="0" fontId="0" fillId="12" borderId="5" xfId="0" applyFont="1" applyFill="1" applyBorder="1" applyAlignment="1">
      <alignment vertical="center" wrapText="1"/>
    </xf>
    <xf numFmtId="0" fontId="0" fillId="12" borderId="0" xfId="0" applyFont="1" applyFill="1" applyBorder="1" applyAlignment="1">
      <alignment horizontal="center" vertical="center" wrapText="1"/>
    </xf>
    <xf numFmtId="14" fontId="0" fillId="12" borderId="0" xfId="0" applyNumberFormat="1" applyFont="1" applyFill="1" applyBorder="1" applyAlignment="1">
      <alignment horizontal="center" vertical="center"/>
    </xf>
    <xf numFmtId="0" fontId="0" fillId="12" borderId="0" xfId="0" applyFont="1" applyFill="1" applyBorder="1" applyAlignment="1">
      <alignment horizontal="center" vertical="center"/>
    </xf>
    <xf numFmtId="0" fontId="0" fillId="12" borderId="14" xfId="0" applyFont="1" applyFill="1" applyBorder="1" applyAlignment="1">
      <alignment vertical="center" wrapText="1"/>
    </xf>
    <xf numFmtId="15" fontId="0" fillId="0" borderId="0" xfId="0" applyNumberFormat="1" applyFont="1" applyFill="1" applyBorder="1" applyAlignment="1" applyProtection="1">
      <alignment horizontal="left" vertical="center"/>
      <protection locked="0"/>
    </xf>
    <xf numFmtId="0" fontId="8" fillId="0" borderId="0" xfId="0" applyFont="1" applyFill="1" applyBorder="1" applyAlignment="1">
      <alignment vertical="center" wrapText="1"/>
    </xf>
    <xf numFmtId="0" fontId="8" fillId="0" borderId="0" xfId="0" applyFont="1" applyBorder="1" applyAlignment="1">
      <alignment vertical="center"/>
    </xf>
    <xf numFmtId="3" fontId="8" fillId="0" borderId="0" xfId="0" applyNumberFormat="1" applyFont="1" applyFill="1" applyBorder="1" applyAlignment="1">
      <alignment horizontal="right" vertical="center" wrapText="1"/>
    </xf>
    <xf numFmtId="166" fontId="0" fillId="0" borderId="1" xfId="0" applyNumberFormat="1" applyFont="1" applyFill="1" applyBorder="1" applyAlignment="1">
      <alignment horizontal="right" vertical="center"/>
    </xf>
    <xf numFmtId="0" fontId="5" fillId="10" borderId="1" xfId="0" applyFont="1" applyFill="1" applyBorder="1" applyAlignment="1">
      <alignment horizontal="center" vertical="center" wrapText="1"/>
    </xf>
    <xf numFmtId="0" fontId="5" fillId="14" borderId="1" xfId="0" applyFont="1" applyFill="1" applyBorder="1" applyAlignment="1">
      <alignment horizontal="center" vertical="center" wrapText="1"/>
    </xf>
    <xf numFmtId="0" fontId="5" fillId="12" borderId="1" xfId="0" applyFont="1" applyFill="1" applyBorder="1" applyAlignment="1">
      <alignment horizontal="center" vertical="center" wrapText="1"/>
    </xf>
    <xf numFmtId="0" fontId="5" fillId="9" borderId="1" xfId="0" applyFont="1" applyFill="1" applyBorder="1" applyAlignment="1">
      <alignment horizontal="center" vertical="center" wrapText="1"/>
    </xf>
    <xf numFmtId="0" fontId="5" fillId="15" borderId="1" xfId="0" applyFont="1" applyFill="1" applyBorder="1" applyAlignment="1">
      <alignment horizontal="center" vertical="center" wrapText="1"/>
    </xf>
    <xf numFmtId="166" fontId="0" fillId="7" borderId="1" xfId="0" applyNumberFormat="1" applyFont="1" applyFill="1" applyBorder="1" applyAlignment="1">
      <alignment horizontal="right" vertical="center"/>
    </xf>
    <xf numFmtId="0" fontId="0" fillId="7" borderId="1" xfId="0" applyNumberFormat="1" applyFont="1" applyFill="1" applyBorder="1" applyAlignment="1">
      <alignment horizontal="center" vertical="center" wrapText="1"/>
    </xf>
    <xf numFmtId="1" fontId="1" fillId="7" borderId="1" xfId="0" applyNumberFormat="1" applyFont="1" applyFill="1" applyBorder="1" applyAlignment="1">
      <alignment horizontal="center" vertical="center"/>
    </xf>
    <xf numFmtId="170" fontId="0" fillId="7" borderId="1" xfId="0" applyNumberFormat="1" applyFont="1" applyFill="1" applyBorder="1" applyAlignment="1">
      <alignment vertical="center"/>
    </xf>
    <xf numFmtId="166" fontId="1" fillId="7" borderId="1" xfId="0" applyNumberFormat="1" applyFont="1" applyFill="1" applyBorder="1" applyAlignment="1">
      <alignment horizontal="center" vertical="center"/>
    </xf>
    <xf numFmtId="171" fontId="1" fillId="7" borderId="1" xfId="0" applyNumberFormat="1" applyFont="1" applyFill="1" applyBorder="1" applyAlignment="1">
      <alignment horizontal="center" vertical="center" wrapText="1"/>
    </xf>
    <xf numFmtId="0" fontId="1" fillId="0" borderId="13" xfId="0" applyFont="1" applyBorder="1" applyAlignment="1">
      <alignment horizontal="center" vertical="center"/>
    </xf>
    <xf numFmtId="0" fontId="1" fillId="0" borderId="4" xfId="0" applyFont="1" applyBorder="1" applyAlignment="1">
      <alignment horizontal="center" vertical="center"/>
    </xf>
    <xf numFmtId="0" fontId="1" fillId="11" borderId="21" xfId="0" applyFont="1" applyFill="1" applyBorder="1" applyAlignment="1">
      <alignment horizontal="center" wrapText="1"/>
    </xf>
    <xf numFmtId="0" fontId="1" fillId="11" borderId="0" xfId="0" applyFont="1" applyFill="1" applyBorder="1" applyAlignment="1">
      <alignment horizontal="center" wrapText="1"/>
    </xf>
    <xf numFmtId="0" fontId="1" fillId="7" borderId="21" xfId="0" applyFont="1" applyFill="1" applyBorder="1" applyAlignment="1">
      <alignment horizontal="center" wrapText="1"/>
    </xf>
    <xf numFmtId="0" fontId="1" fillId="7" borderId="0" xfId="0" applyFont="1" applyFill="1" applyBorder="1" applyAlignment="1">
      <alignment horizontal="center" wrapText="1"/>
    </xf>
    <xf numFmtId="0" fontId="1" fillId="2" borderId="36" xfId="0" applyFont="1" applyFill="1" applyBorder="1" applyAlignment="1">
      <alignment horizontal="center" vertical="center" wrapText="1"/>
    </xf>
    <xf numFmtId="0" fontId="1" fillId="2" borderId="37" xfId="0" applyFont="1" applyFill="1" applyBorder="1" applyAlignment="1">
      <alignment horizontal="center" vertical="center" wrapText="1"/>
    </xf>
    <xf numFmtId="0" fontId="1" fillId="2" borderId="25" xfId="0" applyFont="1" applyFill="1" applyBorder="1" applyAlignment="1">
      <alignment horizontal="center" vertical="center" wrapText="1"/>
    </xf>
    <xf numFmtId="0" fontId="1" fillId="2" borderId="26" xfId="0" applyFont="1" applyFill="1" applyBorder="1" applyAlignment="1">
      <alignment horizontal="center" vertical="center" wrapText="1"/>
    </xf>
    <xf numFmtId="0" fontId="1" fillId="2" borderId="13" xfId="0" applyFont="1" applyFill="1" applyBorder="1" applyAlignment="1">
      <alignment horizontal="center" vertical="center"/>
    </xf>
    <xf numFmtId="0" fontId="1" fillId="2" borderId="4" xfId="0" applyFont="1" applyFill="1" applyBorder="1" applyAlignment="1">
      <alignment horizontal="center" vertical="center"/>
    </xf>
    <xf numFmtId="0" fontId="5" fillId="2" borderId="10" xfId="0" applyFont="1" applyFill="1" applyBorder="1" applyAlignment="1">
      <alignment horizontal="center" wrapText="1"/>
    </xf>
    <xf numFmtId="0" fontId="5" fillId="2" borderId="0" xfId="0" applyFont="1" applyFill="1" applyBorder="1" applyAlignment="1">
      <alignment horizontal="center" wrapText="1"/>
    </xf>
    <xf numFmtId="0" fontId="10" fillId="6" borderId="0" xfId="0" applyFont="1" applyFill="1" applyAlignment="1">
      <alignment horizontal="left" vertical="center"/>
    </xf>
    <xf numFmtId="0" fontId="10" fillId="11" borderId="0" xfId="0" applyFont="1" applyFill="1" applyAlignment="1">
      <alignment horizontal="left" vertical="center"/>
    </xf>
    <xf numFmtId="0" fontId="10" fillId="12" borderId="0" xfId="0" applyFont="1" applyFill="1" applyAlignment="1">
      <alignment horizontal="left" vertical="center"/>
    </xf>
    <xf numFmtId="0" fontId="10" fillId="4" borderId="0" xfId="0" applyFont="1" applyFill="1" applyAlignment="1">
      <alignment horizontal="left" vertical="center"/>
    </xf>
    <xf numFmtId="0" fontId="1" fillId="11" borderId="34" xfId="0" applyFont="1" applyFill="1" applyBorder="1" applyAlignment="1">
      <alignment horizontal="center" vertical="center"/>
    </xf>
    <xf numFmtId="0" fontId="3" fillId="0" borderId="1" xfId="0" applyFont="1" applyBorder="1" applyAlignment="1">
      <alignment horizontal="center" vertical="center" wrapText="1"/>
    </xf>
    <xf numFmtId="0" fontId="1" fillId="0" borderId="13" xfId="0" applyFont="1" applyBorder="1" applyAlignment="1">
      <alignment horizontal="center" vertical="center" wrapText="1"/>
    </xf>
    <xf numFmtId="0" fontId="1" fillId="0" borderId="12" xfId="0" applyFont="1" applyBorder="1" applyAlignment="1">
      <alignment horizontal="center" vertical="center" wrapText="1"/>
    </xf>
    <xf numFmtId="0" fontId="1" fillId="0" borderId="4" xfId="0" applyFont="1" applyBorder="1" applyAlignment="1">
      <alignment horizontal="center" vertical="center" wrapText="1"/>
    </xf>
    <xf numFmtId="0" fontId="1" fillId="3" borderId="21" xfId="0" applyFont="1" applyFill="1" applyBorder="1" applyAlignment="1">
      <alignment horizontal="center" wrapText="1"/>
    </xf>
    <xf numFmtId="0" fontId="1" fillId="3" borderId="0" xfId="0" applyFont="1" applyFill="1" applyBorder="1" applyAlignment="1">
      <alignment horizontal="center" wrapText="1"/>
    </xf>
    <xf numFmtId="0" fontId="1" fillId="2" borderId="1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0" fillId="0" borderId="13" xfId="0" applyFont="1" applyBorder="1" applyAlignment="1">
      <alignment horizontal="center" vertical="center"/>
    </xf>
    <xf numFmtId="0" fontId="0" fillId="0" borderId="4" xfId="0" applyFont="1" applyBorder="1" applyAlignment="1">
      <alignment horizontal="center" vertical="center"/>
    </xf>
    <xf numFmtId="0" fontId="0" fillId="0" borderId="16" xfId="0" applyFont="1" applyBorder="1" applyAlignment="1">
      <alignment horizontal="center" vertical="center"/>
    </xf>
    <xf numFmtId="0" fontId="0" fillId="0" borderId="12" xfId="0" applyFont="1" applyBorder="1" applyAlignment="1">
      <alignment horizontal="center" vertical="center"/>
    </xf>
    <xf numFmtId="0" fontId="0" fillId="0" borderId="17" xfId="0" applyFont="1" applyBorder="1" applyAlignment="1">
      <alignment horizontal="center" vertical="center"/>
    </xf>
    <xf numFmtId="0" fontId="9" fillId="2" borderId="10" xfId="0" applyFont="1" applyFill="1" applyBorder="1" applyAlignment="1">
      <alignment horizontal="center" vertical="center"/>
    </xf>
    <xf numFmtId="0" fontId="9" fillId="2" borderId="0" xfId="0" applyFont="1" applyFill="1" applyBorder="1" applyAlignment="1">
      <alignment horizontal="center" vertical="center"/>
    </xf>
    <xf numFmtId="0" fontId="1" fillId="2" borderId="5" xfId="0" applyFont="1" applyFill="1" applyBorder="1" applyAlignment="1">
      <alignment horizontal="center" vertical="center" wrapText="1"/>
    </xf>
    <xf numFmtId="0" fontId="1" fillId="2" borderId="18" xfId="0" applyFont="1" applyFill="1" applyBorder="1" applyAlignment="1">
      <alignment horizontal="center" vertical="center" wrapText="1"/>
    </xf>
    <xf numFmtId="0" fontId="1" fillId="2" borderId="14" xfId="0" applyFont="1" applyFill="1" applyBorder="1" applyAlignment="1">
      <alignment horizontal="center" vertical="center" wrapText="1"/>
    </xf>
    <xf numFmtId="0" fontId="5" fillId="2" borderId="19" xfId="0" applyFont="1" applyFill="1" applyBorder="1" applyAlignment="1">
      <alignment horizontal="center" vertical="center" wrapText="1"/>
    </xf>
    <xf numFmtId="0" fontId="5" fillId="2" borderId="20" xfId="0" applyFont="1" applyFill="1" applyBorder="1" applyAlignment="1">
      <alignment horizontal="center" vertical="center" wrapText="1"/>
    </xf>
    <xf numFmtId="0" fontId="5" fillId="3" borderId="8" xfId="0" applyFont="1" applyFill="1" applyBorder="1" applyAlignment="1" applyProtection="1">
      <alignment horizontal="left" vertical="center"/>
      <protection locked="0"/>
    </xf>
    <xf numFmtId="0" fontId="5" fillId="3" borderId="9" xfId="0" applyFont="1" applyFill="1" applyBorder="1" applyAlignment="1" applyProtection="1">
      <alignment horizontal="left" vertical="center"/>
      <protection locked="0"/>
    </xf>
    <xf numFmtId="0" fontId="0" fillId="3" borderId="6" xfId="0" applyFont="1" applyFill="1" applyBorder="1" applyAlignment="1">
      <alignment horizontal="left" vertical="center"/>
    </xf>
    <xf numFmtId="0" fontId="0" fillId="3" borderId="7" xfId="0" applyFont="1" applyFill="1" applyBorder="1" applyAlignment="1">
      <alignment horizontal="left" vertical="center"/>
    </xf>
    <xf numFmtId="0" fontId="4" fillId="0" borderId="15" xfId="0" applyFont="1" applyBorder="1" applyAlignment="1">
      <alignment horizontal="center" vertical="center" wrapText="1"/>
    </xf>
    <xf numFmtId="0" fontId="10" fillId="13" borderId="0" xfId="0" applyFont="1" applyFill="1" applyAlignment="1">
      <alignment horizontal="left" vertical="center"/>
    </xf>
    <xf numFmtId="0" fontId="1" fillId="2" borderId="1" xfId="0" applyFont="1" applyFill="1" applyBorder="1" applyAlignment="1">
      <alignment horizontal="center" vertical="center" wrapText="1"/>
    </xf>
    <xf numFmtId="0" fontId="1" fillId="2" borderId="1" xfId="0" applyFont="1" applyFill="1" applyBorder="1" applyAlignment="1">
      <alignment horizontal="center" vertical="center"/>
    </xf>
    <xf numFmtId="0" fontId="0" fillId="0" borderId="0" xfId="0" applyFont="1" applyFill="1" applyBorder="1" applyAlignment="1">
      <alignment horizontal="center" vertical="center"/>
    </xf>
    <xf numFmtId="0" fontId="0" fillId="2" borderId="5" xfId="0" applyFont="1" applyFill="1" applyBorder="1" applyAlignment="1">
      <alignment horizontal="center" vertical="center" wrapText="1"/>
    </xf>
    <xf numFmtId="0" fontId="0" fillId="2" borderId="18" xfId="0" applyFont="1" applyFill="1" applyBorder="1" applyAlignment="1">
      <alignment horizontal="center" vertical="center" wrapText="1"/>
    </xf>
    <xf numFmtId="0" fontId="0" fillId="2" borderId="14" xfId="0" applyFont="1" applyFill="1" applyBorder="1" applyAlignment="1">
      <alignment horizontal="center" vertical="center" wrapText="1"/>
    </xf>
    <xf numFmtId="0" fontId="0" fillId="0" borderId="1" xfId="0" applyFont="1" applyBorder="1" applyAlignment="1">
      <alignment horizontal="center" vertical="center"/>
    </xf>
    <xf numFmtId="0" fontId="5" fillId="2" borderId="10" xfId="0" applyFont="1" applyFill="1" applyBorder="1" applyAlignment="1">
      <alignment horizontal="center" vertical="center" wrapText="1"/>
    </xf>
    <xf numFmtId="0" fontId="5" fillId="2" borderId="0" xfId="0" applyFont="1" applyFill="1" applyBorder="1" applyAlignment="1">
      <alignment horizontal="center" vertical="center" wrapText="1"/>
    </xf>
    <xf numFmtId="0" fontId="1" fillId="13" borderId="34" xfId="0" applyFont="1" applyFill="1" applyBorder="1" applyAlignment="1">
      <alignment horizontal="center"/>
    </xf>
    <xf numFmtId="0" fontId="5" fillId="4" borderId="21" xfId="0" applyFont="1" applyFill="1" applyBorder="1" applyAlignment="1">
      <alignment horizontal="center" vertical="top" wrapText="1"/>
    </xf>
    <xf numFmtId="0" fontId="5" fillId="4" borderId="0" xfId="0" applyFont="1" applyFill="1" applyBorder="1" applyAlignment="1">
      <alignment horizontal="center" vertical="top" wrapText="1"/>
    </xf>
    <xf numFmtId="0" fontId="1" fillId="12" borderId="19" xfId="0" applyFont="1" applyFill="1" applyBorder="1" applyAlignment="1">
      <alignment horizontal="center" wrapText="1"/>
    </xf>
    <xf numFmtId="0" fontId="1" fillId="12" borderId="33" xfId="0" applyFont="1" applyFill="1" applyBorder="1" applyAlignment="1">
      <alignment horizontal="center" wrapText="1"/>
    </xf>
    <xf numFmtId="0" fontId="5" fillId="2" borderId="1" xfId="0" applyFont="1" applyFill="1" applyBorder="1" applyAlignment="1">
      <alignment horizontal="center" vertical="center" wrapText="1"/>
    </xf>
    <xf numFmtId="0" fontId="0" fillId="7" borderId="5" xfId="0" applyFont="1" applyFill="1" applyBorder="1" applyAlignment="1">
      <alignment horizontal="center" vertical="center" wrapText="1"/>
    </xf>
    <xf numFmtId="0" fontId="0" fillId="7" borderId="14" xfId="0" applyFont="1" applyFill="1" applyBorder="1" applyAlignment="1">
      <alignment horizontal="center" vertical="center" wrapText="1"/>
    </xf>
    <xf numFmtId="0" fontId="1" fillId="13" borderId="5" xfId="0" applyFont="1" applyFill="1" applyBorder="1" applyAlignment="1">
      <alignment horizontal="center" vertical="center" wrapText="1"/>
    </xf>
    <xf numFmtId="0" fontId="1" fillId="13" borderId="18" xfId="0" applyFont="1" applyFill="1" applyBorder="1" applyAlignment="1">
      <alignment horizontal="center" vertical="center" wrapText="1"/>
    </xf>
    <xf numFmtId="0" fontId="1" fillId="13" borderId="14" xfId="0" applyFont="1" applyFill="1" applyBorder="1" applyAlignment="1">
      <alignment horizontal="center" vertical="center" wrapText="1"/>
    </xf>
    <xf numFmtId="0" fontId="1" fillId="13" borderId="34" xfId="0" applyFont="1" applyFill="1" applyBorder="1" applyAlignment="1">
      <alignment horizontal="center" vertical="center"/>
    </xf>
    <xf numFmtId="0" fontId="1" fillId="4" borderId="34" xfId="0" applyFont="1" applyFill="1" applyBorder="1" applyAlignment="1">
      <alignment horizontal="center" vertical="center"/>
    </xf>
    <xf numFmtId="0" fontId="1" fillId="12" borderId="34" xfId="0" applyFont="1" applyFill="1" applyBorder="1" applyAlignment="1">
      <alignment horizontal="center" vertical="center"/>
    </xf>
    <xf numFmtId="0" fontId="1" fillId="3" borderId="34" xfId="0" applyFont="1" applyFill="1" applyBorder="1" applyAlignment="1">
      <alignment horizontal="center" vertical="center"/>
    </xf>
    <xf numFmtId="0" fontId="1" fillId="13" borderId="19" xfId="0" applyFont="1" applyFill="1" applyBorder="1" applyAlignment="1">
      <alignment horizontal="center" wrapText="1"/>
    </xf>
    <xf numFmtId="0" fontId="1" fillId="13" borderId="33" xfId="0" applyFont="1" applyFill="1" applyBorder="1" applyAlignment="1">
      <alignment horizontal="center" wrapText="1"/>
    </xf>
    <xf numFmtId="0" fontId="1" fillId="13" borderId="20" xfId="0" applyFont="1" applyFill="1" applyBorder="1" applyAlignment="1">
      <alignment horizontal="center" wrapText="1"/>
    </xf>
    <xf numFmtId="0" fontId="1" fillId="8" borderId="19" xfId="0" applyFont="1" applyFill="1" applyBorder="1" applyAlignment="1">
      <alignment horizontal="center" wrapText="1"/>
    </xf>
    <xf numFmtId="0" fontId="1" fillId="8" borderId="33" xfId="0" applyFont="1" applyFill="1" applyBorder="1" applyAlignment="1">
      <alignment horizontal="center" wrapText="1"/>
    </xf>
    <xf numFmtId="0" fontId="1" fillId="8" borderId="20" xfId="0" applyFont="1" applyFill="1" applyBorder="1" applyAlignment="1">
      <alignment horizontal="center" wrapText="1"/>
    </xf>
  </cellXfs>
  <cellStyles count="6">
    <cellStyle name="Millares" xfId="1" builtinId="3"/>
    <cellStyle name="Millares 2" xfId="4"/>
    <cellStyle name="Moneda 2" xfId="5"/>
    <cellStyle name="Normal" xfId="0" builtinId="0"/>
    <cellStyle name="Normal 5" xfId="2"/>
    <cellStyle name="Porcentaje" xfId="3" builtinId="5"/>
  </cellStyles>
  <dxfs count="0"/>
  <tableStyles count="0" defaultTableStyle="TableStyleMedium2" defaultPivotStyle="PivotStyleLight16"/>
  <colors>
    <mruColors>
      <color rgb="FFFBF79F"/>
      <color rgb="FFCCFFCC"/>
      <color rgb="FFBAFEC5"/>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Z350"/>
  <sheetViews>
    <sheetView tabSelected="1" zoomScale="80" zoomScaleNormal="80" workbookViewId="0">
      <selection activeCell="B4" sqref="B4"/>
    </sheetView>
  </sheetViews>
  <sheetFormatPr baseColWidth="10" defaultRowHeight="15" x14ac:dyDescent="0.25"/>
  <cols>
    <col min="1" max="1" width="5.140625" style="59" customWidth="1"/>
    <col min="2" max="2" width="74" style="59" customWidth="1"/>
    <col min="3" max="3" width="29" style="59" customWidth="1"/>
    <col min="4" max="4" width="23" style="62" customWidth="1"/>
    <col min="5" max="5" width="25.85546875" style="59" customWidth="1"/>
    <col min="6" max="6" width="29.7109375" style="60" customWidth="1"/>
    <col min="7" max="7" width="29.7109375" style="61" customWidth="1"/>
    <col min="8" max="8" width="24.5703125" style="61" customWidth="1"/>
    <col min="9" max="9" width="24" style="61" customWidth="1"/>
    <col min="10" max="10" width="27.7109375" style="61" customWidth="1"/>
    <col min="11" max="11" width="26.7109375" style="61" customWidth="1"/>
    <col min="12" max="13" width="18.7109375" style="61" customWidth="1"/>
    <col min="14" max="14" width="22.140625" style="61" customWidth="1"/>
    <col min="15" max="15" width="26.140625" style="61" customWidth="1"/>
    <col min="16" max="16" width="32.42578125" style="62" customWidth="1"/>
    <col min="17" max="17" width="37.28515625" style="59" customWidth="1"/>
    <col min="18" max="22" width="6.42578125" style="59" customWidth="1"/>
    <col min="23" max="251" width="11.42578125" style="59"/>
    <col min="252" max="252" width="1" style="59" customWidth="1"/>
    <col min="253" max="253" width="4.28515625" style="59" customWidth="1"/>
    <col min="254" max="254" width="34.7109375" style="59" customWidth="1"/>
    <col min="255" max="255" width="0" style="59" hidden="1" customWidth="1"/>
    <col min="256" max="256" width="20" style="59" customWidth="1"/>
    <col min="257" max="257" width="20.85546875" style="59" customWidth="1"/>
    <col min="258" max="258" width="25" style="59" customWidth="1"/>
    <col min="259" max="259" width="18.7109375" style="59" customWidth="1"/>
    <col min="260" max="260" width="29.7109375" style="59" customWidth="1"/>
    <col min="261" max="261" width="13.42578125" style="59" customWidth="1"/>
    <col min="262" max="262" width="13.85546875" style="59" customWidth="1"/>
    <col min="263" max="267" width="16.5703125" style="59" customWidth="1"/>
    <col min="268" max="268" width="20.5703125" style="59" customWidth="1"/>
    <col min="269" max="269" width="21.140625" style="59" customWidth="1"/>
    <col min="270" max="270" width="9.5703125" style="59" customWidth="1"/>
    <col min="271" max="271" width="0.42578125" style="59" customWidth="1"/>
    <col min="272" max="278" width="6.42578125" style="59" customWidth="1"/>
    <col min="279" max="507" width="11.42578125" style="59"/>
    <col min="508" max="508" width="1" style="59" customWidth="1"/>
    <col min="509" max="509" width="4.28515625" style="59" customWidth="1"/>
    <col min="510" max="510" width="34.7109375" style="59" customWidth="1"/>
    <col min="511" max="511" width="0" style="59" hidden="1" customWidth="1"/>
    <col min="512" max="512" width="20" style="59" customWidth="1"/>
    <col min="513" max="513" width="20.85546875" style="59" customWidth="1"/>
    <col min="514" max="514" width="25" style="59" customWidth="1"/>
    <col min="515" max="515" width="18.7109375" style="59" customWidth="1"/>
    <col min="516" max="516" width="29.7109375" style="59" customWidth="1"/>
    <col min="517" max="517" width="13.42578125" style="59" customWidth="1"/>
    <col min="518" max="518" width="13.85546875" style="59" customWidth="1"/>
    <col min="519" max="523" width="16.5703125" style="59" customWidth="1"/>
    <col min="524" max="524" width="20.5703125" style="59" customWidth="1"/>
    <col min="525" max="525" width="21.140625" style="59" customWidth="1"/>
    <col min="526" max="526" width="9.5703125" style="59" customWidth="1"/>
    <col min="527" max="527" width="0.42578125" style="59" customWidth="1"/>
    <col min="528" max="534" width="6.42578125" style="59" customWidth="1"/>
    <col min="535" max="763" width="11.42578125" style="59"/>
    <col min="764" max="764" width="1" style="59" customWidth="1"/>
    <col min="765" max="765" width="4.28515625" style="59" customWidth="1"/>
    <col min="766" max="766" width="34.7109375" style="59" customWidth="1"/>
    <col min="767" max="767" width="0" style="59" hidden="1" customWidth="1"/>
    <col min="768" max="768" width="20" style="59" customWidth="1"/>
    <col min="769" max="769" width="20.85546875" style="59" customWidth="1"/>
    <col min="770" max="770" width="25" style="59" customWidth="1"/>
    <col min="771" max="771" width="18.7109375" style="59" customWidth="1"/>
    <col min="772" max="772" width="29.7109375" style="59" customWidth="1"/>
    <col min="773" max="773" width="13.42578125" style="59" customWidth="1"/>
    <col min="774" max="774" width="13.85546875" style="59" customWidth="1"/>
    <col min="775" max="779" width="16.5703125" style="59" customWidth="1"/>
    <col min="780" max="780" width="20.5703125" style="59" customWidth="1"/>
    <col min="781" max="781" width="21.140625" style="59" customWidth="1"/>
    <col min="782" max="782" width="9.5703125" style="59" customWidth="1"/>
    <col min="783" max="783" width="0.42578125" style="59" customWidth="1"/>
    <col min="784" max="790" width="6.42578125" style="59" customWidth="1"/>
    <col min="791" max="1019" width="11.42578125" style="59"/>
    <col min="1020" max="1020" width="1" style="59" customWidth="1"/>
    <col min="1021" max="1021" width="4.28515625" style="59" customWidth="1"/>
    <col min="1022" max="1022" width="34.7109375" style="59" customWidth="1"/>
    <col min="1023" max="1023" width="0" style="59" hidden="1" customWidth="1"/>
    <col min="1024" max="1024" width="20" style="59" customWidth="1"/>
    <col min="1025" max="1025" width="20.85546875" style="59" customWidth="1"/>
    <col min="1026" max="1026" width="25" style="59" customWidth="1"/>
    <col min="1027" max="1027" width="18.7109375" style="59" customWidth="1"/>
    <col min="1028" max="1028" width="29.7109375" style="59" customWidth="1"/>
    <col min="1029" max="1029" width="13.42578125" style="59" customWidth="1"/>
    <col min="1030" max="1030" width="13.85546875" style="59" customWidth="1"/>
    <col min="1031" max="1035" width="16.5703125" style="59" customWidth="1"/>
    <col min="1036" max="1036" width="20.5703125" style="59" customWidth="1"/>
    <col min="1037" max="1037" width="21.140625" style="59" customWidth="1"/>
    <col min="1038" max="1038" width="9.5703125" style="59" customWidth="1"/>
    <col min="1039" max="1039" width="0.42578125" style="59" customWidth="1"/>
    <col min="1040" max="1046" width="6.42578125" style="59" customWidth="1"/>
    <col min="1047" max="1275" width="11.42578125" style="59"/>
    <col min="1276" max="1276" width="1" style="59" customWidth="1"/>
    <col min="1277" max="1277" width="4.28515625" style="59" customWidth="1"/>
    <col min="1278" max="1278" width="34.7109375" style="59" customWidth="1"/>
    <col min="1279" max="1279" width="0" style="59" hidden="1" customWidth="1"/>
    <col min="1280" max="1280" width="20" style="59" customWidth="1"/>
    <col min="1281" max="1281" width="20.85546875" style="59" customWidth="1"/>
    <col min="1282" max="1282" width="25" style="59" customWidth="1"/>
    <col min="1283" max="1283" width="18.7109375" style="59" customWidth="1"/>
    <col min="1284" max="1284" width="29.7109375" style="59" customWidth="1"/>
    <col min="1285" max="1285" width="13.42578125" style="59" customWidth="1"/>
    <col min="1286" max="1286" width="13.85546875" style="59" customWidth="1"/>
    <col min="1287" max="1291" width="16.5703125" style="59" customWidth="1"/>
    <col min="1292" max="1292" width="20.5703125" style="59" customWidth="1"/>
    <col min="1293" max="1293" width="21.140625" style="59" customWidth="1"/>
    <col min="1294" max="1294" width="9.5703125" style="59" customWidth="1"/>
    <col min="1295" max="1295" width="0.42578125" style="59" customWidth="1"/>
    <col min="1296" max="1302" width="6.42578125" style="59" customWidth="1"/>
    <col min="1303" max="1531" width="11.42578125" style="59"/>
    <col min="1532" max="1532" width="1" style="59" customWidth="1"/>
    <col min="1533" max="1533" width="4.28515625" style="59" customWidth="1"/>
    <col min="1534" max="1534" width="34.7109375" style="59" customWidth="1"/>
    <col min="1535" max="1535" width="0" style="59" hidden="1" customWidth="1"/>
    <col min="1536" max="1536" width="20" style="59" customWidth="1"/>
    <col min="1537" max="1537" width="20.85546875" style="59" customWidth="1"/>
    <col min="1538" max="1538" width="25" style="59" customWidth="1"/>
    <col min="1539" max="1539" width="18.7109375" style="59" customWidth="1"/>
    <col min="1540" max="1540" width="29.7109375" style="59" customWidth="1"/>
    <col min="1541" max="1541" width="13.42578125" style="59" customWidth="1"/>
    <col min="1542" max="1542" width="13.85546875" style="59" customWidth="1"/>
    <col min="1543" max="1547" width="16.5703125" style="59" customWidth="1"/>
    <col min="1548" max="1548" width="20.5703125" style="59" customWidth="1"/>
    <col min="1549" max="1549" width="21.140625" style="59" customWidth="1"/>
    <col min="1550" max="1550" width="9.5703125" style="59" customWidth="1"/>
    <col min="1551" max="1551" width="0.42578125" style="59" customWidth="1"/>
    <col min="1552" max="1558" width="6.42578125" style="59" customWidth="1"/>
    <col min="1559" max="1787" width="11.42578125" style="59"/>
    <col min="1788" max="1788" width="1" style="59" customWidth="1"/>
    <col min="1789" max="1789" width="4.28515625" style="59" customWidth="1"/>
    <col min="1790" max="1790" width="34.7109375" style="59" customWidth="1"/>
    <col min="1791" max="1791" width="0" style="59" hidden="1" customWidth="1"/>
    <col min="1792" max="1792" width="20" style="59" customWidth="1"/>
    <col min="1793" max="1793" width="20.85546875" style="59" customWidth="1"/>
    <col min="1794" max="1794" width="25" style="59" customWidth="1"/>
    <col min="1795" max="1795" width="18.7109375" style="59" customWidth="1"/>
    <col min="1796" max="1796" width="29.7109375" style="59" customWidth="1"/>
    <col min="1797" max="1797" width="13.42578125" style="59" customWidth="1"/>
    <col min="1798" max="1798" width="13.85546875" style="59" customWidth="1"/>
    <col min="1799" max="1803" width="16.5703125" style="59" customWidth="1"/>
    <col min="1804" max="1804" width="20.5703125" style="59" customWidth="1"/>
    <col min="1805" max="1805" width="21.140625" style="59" customWidth="1"/>
    <col min="1806" max="1806" width="9.5703125" style="59" customWidth="1"/>
    <col min="1807" max="1807" width="0.42578125" style="59" customWidth="1"/>
    <col min="1808" max="1814" width="6.42578125" style="59" customWidth="1"/>
    <col min="1815" max="2043" width="11.42578125" style="59"/>
    <col min="2044" max="2044" width="1" style="59" customWidth="1"/>
    <col min="2045" max="2045" width="4.28515625" style="59" customWidth="1"/>
    <col min="2046" max="2046" width="34.7109375" style="59" customWidth="1"/>
    <col min="2047" max="2047" width="0" style="59" hidden="1" customWidth="1"/>
    <col min="2048" max="2048" width="20" style="59" customWidth="1"/>
    <col min="2049" max="2049" width="20.85546875" style="59" customWidth="1"/>
    <col min="2050" max="2050" width="25" style="59" customWidth="1"/>
    <col min="2051" max="2051" width="18.7109375" style="59" customWidth="1"/>
    <col min="2052" max="2052" width="29.7109375" style="59" customWidth="1"/>
    <col min="2053" max="2053" width="13.42578125" style="59" customWidth="1"/>
    <col min="2054" max="2054" width="13.85546875" style="59" customWidth="1"/>
    <col min="2055" max="2059" width="16.5703125" style="59" customWidth="1"/>
    <col min="2060" max="2060" width="20.5703125" style="59" customWidth="1"/>
    <col min="2061" max="2061" width="21.140625" style="59" customWidth="1"/>
    <col min="2062" max="2062" width="9.5703125" style="59" customWidth="1"/>
    <col min="2063" max="2063" width="0.42578125" style="59" customWidth="1"/>
    <col min="2064" max="2070" width="6.42578125" style="59" customWidth="1"/>
    <col min="2071" max="2299" width="11.42578125" style="59"/>
    <col min="2300" max="2300" width="1" style="59" customWidth="1"/>
    <col min="2301" max="2301" width="4.28515625" style="59" customWidth="1"/>
    <col min="2302" max="2302" width="34.7109375" style="59" customWidth="1"/>
    <col min="2303" max="2303" width="0" style="59" hidden="1" customWidth="1"/>
    <col min="2304" max="2304" width="20" style="59" customWidth="1"/>
    <col min="2305" max="2305" width="20.85546875" style="59" customWidth="1"/>
    <col min="2306" max="2306" width="25" style="59" customWidth="1"/>
    <col min="2307" max="2307" width="18.7109375" style="59" customWidth="1"/>
    <col min="2308" max="2308" width="29.7109375" style="59" customWidth="1"/>
    <col min="2309" max="2309" width="13.42578125" style="59" customWidth="1"/>
    <col min="2310" max="2310" width="13.85546875" style="59" customWidth="1"/>
    <col min="2311" max="2315" width="16.5703125" style="59" customWidth="1"/>
    <col min="2316" max="2316" width="20.5703125" style="59" customWidth="1"/>
    <col min="2317" max="2317" width="21.140625" style="59" customWidth="1"/>
    <col min="2318" max="2318" width="9.5703125" style="59" customWidth="1"/>
    <col min="2319" max="2319" width="0.42578125" style="59" customWidth="1"/>
    <col min="2320" max="2326" width="6.42578125" style="59" customWidth="1"/>
    <col min="2327" max="2555" width="11.42578125" style="59"/>
    <col min="2556" max="2556" width="1" style="59" customWidth="1"/>
    <col min="2557" max="2557" width="4.28515625" style="59" customWidth="1"/>
    <col min="2558" max="2558" width="34.7109375" style="59" customWidth="1"/>
    <col min="2559" max="2559" width="0" style="59" hidden="1" customWidth="1"/>
    <col min="2560" max="2560" width="20" style="59" customWidth="1"/>
    <col min="2561" max="2561" width="20.85546875" style="59" customWidth="1"/>
    <col min="2562" max="2562" width="25" style="59" customWidth="1"/>
    <col min="2563" max="2563" width="18.7109375" style="59" customWidth="1"/>
    <col min="2564" max="2564" width="29.7109375" style="59" customWidth="1"/>
    <col min="2565" max="2565" width="13.42578125" style="59" customWidth="1"/>
    <col min="2566" max="2566" width="13.85546875" style="59" customWidth="1"/>
    <col min="2567" max="2571" width="16.5703125" style="59" customWidth="1"/>
    <col min="2572" max="2572" width="20.5703125" style="59" customWidth="1"/>
    <col min="2573" max="2573" width="21.140625" style="59" customWidth="1"/>
    <col min="2574" max="2574" width="9.5703125" style="59" customWidth="1"/>
    <col min="2575" max="2575" width="0.42578125" style="59" customWidth="1"/>
    <col min="2576" max="2582" width="6.42578125" style="59" customWidth="1"/>
    <col min="2583" max="2811" width="11.42578125" style="59"/>
    <col min="2812" max="2812" width="1" style="59" customWidth="1"/>
    <col min="2813" max="2813" width="4.28515625" style="59" customWidth="1"/>
    <col min="2814" max="2814" width="34.7109375" style="59" customWidth="1"/>
    <col min="2815" max="2815" width="0" style="59" hidden="1" customWidth="1"/>
    <col min="2816" max="2816" width="20" style="59" customWidth="1"/>
    <col min="2817" max="2817" width="20.85546875" style="59" customWidth="1"/>
    <col min="2818" max="2818" width="25" style="59" customWidth="1"/>
    <col min="2819" max="2819" width="18.7109375" style="59" customWidth="1"/>
    <col min="2820" max="2820" width="29.7109375" style="59" customWidth="1"/>
    <col min="2821" max="2821" width="13.42578125" style="59" customWidth="1"/>
    <col min="2822" max="2822" width="13.85546875" style="59" customWidth="1"/>
    <col min="2823" max="2827" width="16.5703125" style="59" customWidth="1"/>
    <col min="2828" max="2828" width="20.5703125" style="59" customWidth="1"/>
    <col min="2829" max="2829" width="21.140625" style="59" customWidth="1"/>
    <col min="2830" max="2830" width="9.5703125" style="59" customWidth="1"/>
    <col min="2831" max="2831" width="0.42578125" style="59" customWidth="1"/>
    <col min="2832" max="2838" width="6.42578125" style="59" customWidth="1"/>
    <col min="2839" max="3067" width="11.42578125" style="59"/>
    <col min="3068" max="3068" width="1" style="59" customWidth="1"/>
    <col min="3069" max="3069" width="4.28515625" style="59" customWidth="1"/>
    <col min="3070" max="3070" width="34.7109375" style="59" customWidth="1"/>
    <col min="3071" max="3071" width="0" style="59" hidden="1" customWidth="1"/>
    <col min="3072" max="3072" width="20" style="59" customWidth="1"/>
    <col min="3073" max="3073" width="20.85546875" style="59" customWidth="1"/>
    <col min="3074" max="3074" width="25" style="59" customWidth="1"/>
    <col min="3075" max="3075" width="18.7109375" style="59" customWidth="1"/>
    <col min="3076" max="3076" width="29.7109375" style="59" customWidth="1"/>
    <col min="3077" max="3077" width="13.42578125" style="59" customWidth="1"/>
    <col min="3078" max="3078" width="13.85546875" style="59" customWidth="1"/>
    <col min="3079" max="3083" width="16.5703125" style="59" customWidth="1"/>
    <col min="3084" max="3084" width="20.5703125" style="59" customWidth="1"/>
    <col min="3085" max="3085" width="21.140625" style="59" customWidth="1"/>
    <col min="3086" max="3086" width="9.5703125" style="59" customWidth="1"/>
    <col min="3087" max="3087" width="0.42578125" style="59" customWidth="1"/>
    <col min="3088" max="3094" width="6.42578125" style="59" customWidth="1"/>
    <col min="3095" max="3323" width="11.42578125" style="59"/>
    <col min="3324" max="3324" width="1" style="59" customWidth="1"/>
    <col min="3325" max="3325" width="4.28515625" style="59" customWidth="1"/>
    <col min="3326" max="3326" width="34.7109375" style="59" customWidth="1"/>
    <col min="3327" max="3327" width="0" style="59" hidden="1" customWidth="1"/>
    <col min="3328" max="3328" width="20" style="59" customWidth="1"/>
    <col min="3329" max="3329" width="20.85546875" style="59" customWidth="1"/>
    <col min="3330" max="3330" width="25" style="59" customWidth="1"/>
    <col min="3331" max="3331" width="18.7109375" style="59" customWidth="1"/>
    <col min="3332" max="3332" width="29.7109375" style="59" customWidth="1"/>
    <col min="3333" max="3333" width="13.42578125" style="59" customWidth="1"/>
    <col min="3334" max="3334" width="13.85546875" style="59" customWidth="1"/>
    <col min="3335" max="3339" width="16.5703125" style="59" customWidth="1"/>
    <col min="3340" max="3340" width="20.5703125" style="59" customWidth="1"/>
    <col min="3341" max="3341" width="21.140625" style="59" customWidth="1"/>
    <col min="3342" max="3342" width="9.5703125" style="59" customWidth="1"/>
    <col min="3343" max="3343" width="0.42578125" style="59" customWidth="1"/>
    <col min="3344" max="3350" width="6.42578125" style="59" customWidth="1"/>
    <col min="3351" max="3579" width="11.42578125" style="59"/>
    <col min="3580" max="3580" width="1" style="59" customWidth="1"/>
    <col min="3581" max="3581" width="4.28515625" style="59" customWidth="1"/>
    <col min="3582" max="3582" width="34.7109375" style="59" customWidth="1"/>
    <col min="3583" max="3583" width="0" style="59" hidden="1" customWidth="1"/>
    <col min="3584" max="3584" width="20" style="59" customWidth="1"/>
    <col min="3585" max="3585" width="20.85546875" style="59" customWidth="1"/>
    <col min="3586" max="3586" width="25" style="59" customWidth="1"/>
    <col min="3587" max="3587" width="18.7109375" style="59" customWidth="1"/>
    <col min="3588" max="3588" width="29.7109375" style="59" customWidth="1"/>
    <col min="3589" max="3589" width="13.42578125" style="59" customWidth="1"/>
    <col min="3590" max="3590" width="13.85546875" style="59" customWidth="1"/>
    <col min="3591" max="3595" width="16.5703125" style="59" customWidth="1"/>
    <col min="3596" max="3596" width="20.5703125" style="59" customWidth="1"/>
    <col min="3597" max="3597" width="21.140625" style="59" customWidth="1"/>
    <col min="3598" max="3598" width="9.5703125" style="59" customWidth="1"/>
    <col min="3599" max="3599" width="0.42578125" style="59" customWidth="1"/>
    <col min="3600" max="3606" width="6.42578125" style="59" customWidth="1"/>
    <col min="3607" max="3835" width="11.42578125" style="59"/>
    <col min="3836" max="3836" width="1" style="59" customWidth="1"/>
    <col min="3837" max="3837" width="4.28515625" style="59" customWidth="1"/>
    <col min="3838" max="3838" width="34.7109375" style="59" customWidth="1"/>
    <col min="3839" max="3839" width="0" style="59" hidden="1" customWidth="1"/>
    <col min="3840" max="3840" width="20" style="59" customWidth="1"/>
    <col min="3841" max="3841" width="20.85546875" style="59" customWidth="1"/>
    <col min="3842" max="3842" width="25" style="59" customWidth="1"/>
    <col min="3843" max="3843" width="18.7109375" style="59" customWidth="1"/>
    <col min="3844" max="3844" width="29.7109375" style="59" customWidth="1"/>
    <col min="3845" max="3845" width="13.42578125" style="59" customWidth="1"/>
    <col min="3846" max="3846" width="13.85546875" style="59" customWidth="1"/>
    <col min="3847" max="3851" width="16.5703125" style="59" customWidth="1"/>
    <col min="3852" max="3852" width="20.5703125" style="59" customWidth="1"/>
    <col min="3853" max="3853" width="21.140625" style="59" customWidth="1"/>
    <col min="3854" max="3854" width="9.5703125" style="59" customWidth="1"/>
    <col min="3855" max="3855" width="0.42578125" style="59" customWidth="1"/>
    <col min="3856" max="3862" width="6.42578125" style="59" customWidth="1"/>
    <col min="3863" max="4091" width="11.42578125" style="59"/>
    <col min="4092" max="4092" width="1" style="59" customWidth="1"/>
    <col min="4093" max="4093" width="4.28515625" style="59" customWidth="1"/>
    <col min="4094" max="4094" width="34.7109375" style="59" customWidth="1"/>
    <col min="4095" max="4095" width="0" style="59" hidden="1" customWidth="1"/>
    <col min="4096" max="4096" width="20" style="59" customWidth="1"/>
    <col min="4097" max="4097" width="20.85546875" style="59" customWidth="1"/>
    <col min="4098" max="4098" width="25" style="59" customWidth="1"/>
    <col min="4099" max="4099" width="18.7109375" style="59" customWidth="1"/>
    <col min="4100" max="4100" width="29.7109375" style="59" customWidth="1"/>
    <col min="4101" max="4101" width="13.42578125" style="59" customWidth="1"/>
    <col min="4102" max="4102" width="13.85546875" style="59" customWidth="1"/>
    <col min="4103" max="4107" width="16.5703125" style="59" customWidth="1"/>
    <col min="4108" max="4108" width="20.5703125" style="59" customWidth="1"/>
    <col min="4109" max="4109" width="21.140625" style="59" customWidth="1"/>
    <col min="4110" max="4110" width="9.5703125" style="59" customWidth="1"/>
    <col min="4111" max="4111" width="0.42578125" style="59" customWidth="1"/>
    <col min="4112" max="4118" width="6.42578125" style="59" customWidth="1"/>
    <col min="4119" max="4347" width="11.42578125" style="59"/>
    <col min="4348" max="4348" width="1" style="59" customWidth="1"/>
    <col min="4349" max="4349" width="4.28515625" style="59" customWidth="1"/>
    <col min="4350" max="4350" width="34.7109375" style="59" customWidth="1"/>
    <col min="4351" max="4351" width="0" style="59" hidden="1" customWidth="1"/>
    <col min="4352" max="4352" width="20" style="59" customWidth="1"/>
    <col min="4353" max="4353" width="20.85546875" style="59" customWidth="1"/>
    <col min="4354" max="4354" width="25" style="59" customWidth="1"/>
    <col min="4355" max="4355" width="18.7109375" style="59" customWidth="1"/>
    <col min="4356" max="4356" width="29.7109375" style="59" customWidth="1"/>
    <col min="4357" max="4357" width="13.42578125" style="59" customWidth="1"/>
    <col min="4358" max="4358" width="13.85546875" style="59" customWidth="1"/>
    <col min="4359" max="4363" width="16.5703125" style="59" customWidth="1"/>
    <col min="4364" max="4364" width="20.5703125" style="59" customWidth="1"/>
    <col min="4365" max="4365" width="21.140625" style="59" customWidth="1"/>
    <col min="4366" max="4366" width="9.5703125" style="59" customWidth="1"/>
    <col min="4367" max="4367" width="0.42578125" style="59" customWidth="1"/>
    <col min="4368" max="4374" width="6.42578125" style="59" customWidth="1"/>
    <col min="4375" max="4603" width="11.42578125" style="59"/>
    <col min="4604" max="4604" width="1" style="59" customWidth="1"/>
    <col min="4605" max="4605" width="4.28515625" style="59" customWidth="1"/>
    <col min="4606" max="4606" width="34.7109375" style="59" customWidth="1"/>
    <col min="4607" max="4607" width="0" style="59" hidden="1" customWidth="1"/>
    <col min="4608" max="4608" width="20" style="59" customWidth="1"/>
    <col min="4609" max="4609" width="20.85546875" style="59" customWidth="1"/>
    <col min="4610" max="4610" width="25" style="59" customWidth="1"/>
    <col min="4611" max="4611" width="18.7109375" style="59" customWidth="1"/>
    <col min="4612" max="4612" width="29.7109375" style="59" customWidth="1"/>
    <col min="4613" max="4613" width="13.42578125" style="59" customWidth="1"/>
    <col min="4614" max="4614" width="13.85546875" style="59" customWidth="1"/>
    <col min="4615" max="4619" width="16.5703125" style="59" customWidth="1"/>
    <col min="4620" max="4620" width="20.5703125" style="59" customWidth="1"/>
    <col min="4621" max="4621" width="21.140625" style="59" customWidth="1"/>
    <col min="4622" max="4622" width="9.5703125" style="59" customWidth="1"/>
    <col min="4623" max="4623" width="0.42578125" style="59" customWidth="1"/>
    <col min="4624" max="4630" width="6.42578125" style="59" customWidth="1"/>
    <col min="4631" max="4859" width="11.42578125" style="59"/>
    <col min="4860" max="4860" width="1" style="59" customWidth="1"/>
    <col min="4861" max="4861" width="4.28515625" style="59" customWidth="1"/>
    <col min="4862" max="4862" width="34.7109375" style="59" customWidth="1"/>
    <col min="4863" max="4863" width="0" style="59" hidden="1" customWidth="1"/>
    <col min="4864" max="4864" width="20" style="59" customWidth="1"/>
    <col min="4865" max="4865" width="20.85546875" style="59" customWidth="1"/>
    <col min="4866" max="4866" width="25" style="59" customWidth="1"/>
    <col min="4867" max="4867" width="18.7109375" style="59" customWidth="1"/>
    <col min="4868" max="4868" width="29.7109375" style="59" customWidth="1"/>
    <col min="4869" max="4869" width="13.42578125" style="59" customWidth="1"/>
    <col min="4870" max="4870" width="13.85546875" style="59" customWidth="1"/>
    <col min="4871" max="4875" width="16.5703125" style="59" customWidth="1"/>
    <col min="4876" max="4876" width="20.5703125" style="59" customWidth="1"/>
    <col min="4877" max="4877" width="21.140625" style="59" customWidth="1"/>
    <col min="4878" max="4878" width="9.5703125" style="59" customWidth="1"/>
    <col min="4879" max="4879" width="0.42578125" style="59" customWidth="1"/>
    <col min="4880" max="4886" width="6.42578125" style="59" customWidth="1"/>
    <col min="4887" max="5115" width="11.42578125" style="59"/>
    <col min="5116" max="5116" width="1" style="59" customWidth="1"/>
    <col min="5117" max="5117" width="4.28515625" style="59" customWidth="1"/>
    <col min="5118" max="5118" width="34.7109375" style="59" customWidth="1"/>
    <col min="5119" max="5119" width="0" style="59" hidden="1" customWidth="1"/>
    <col min="5120" max="5120" width="20" style="59" customWidth="1"/>
    <col min="5121" max="5121" width="20.85546875" style="59" customWidth="1"/>
    <col min="5122" max="5122" width="25" style="59" customWidth="1"/>
    <col min="5123" max="5123" width="18.7109375" style="59" customWidth="1"/>
    <col min="5124" max="5124" width="29.7109375" style="59" customWidth="1"/>
    <col min="5125" max="5125" width="13.42578125" style="59" customWidth="1"/>
    <col min="5126" max="5126" width="13.85546875" style="59" customWidth="1"/>
    <col min="5127" max="5131" width="16.5703125" style="59" customWidth="1"/>
    <col min="5132" max="5132" width="20.5703125" style="59" customWidth="1"/>
    <col min="5133" max="5133" width="21.140625" style="59" customWidth="1"/>
    <col min="5134" max="5134" width="9.5703125" style="59" customWidth="1"/>
    <col min="5135" max="5135" width="0.42578125" style="59" customWidth="1"/>
    <col min="5136" max="5142" width="6.42578125" style="59" customWidth="1"/>
    <col min="5143" max="5371" width="11.42578125" style="59"/>
    <col min="5372" max="5372" width="1" style="59" customWidth="1"/>
    <col min="5373" max="5373" width="4.28515625" style="59" customWidth="1"/>
    <col min="5374" max="5374" width="34.7109375" style="59" customWidth="1"/>
    <col min="5375" max="5375" width="0" style="59" hidden="1" customWidth="1"/>
    <col min="5376" max="5376" width="20" style="59" customWidth="1"/>
    <col min="5377" max="5377" width="20.85546875" style="59" customWidth="1"/>
    <col min="5378" max="5378" width="25" style="59" customWidth="1"/>
    <col min="5379" max="5379" width="18.7109375" style="59" customWidth="1"/>
    <col min="5380" max="5380" width="29.7109375" style="59" customWidth="1"/>
    <col min="5381" max="5381" width="13.42578125" style="59" customWidth="1"/>
    <col min="5382" max="5382" width="13.85546875" style="59" customWidth="1"/>
    <col min="5383" max="5387" width="16.5703125" style="59" customWidth="1"/>
    <col min="5388" max="5388" width="20.5703125" style="59" customWidth="1"/>
    <col min="5389" max="5389" width="21.140625" style="59" customWidth="1"/>
    <col min="5390" max="5390" width="9.5703125" style="59" customWidth="1"/>
    <col min="5391" max="5391" width="0.42578125" style="59" customWidth="1"/>
    <col min="5392" max="5398" width="6.42578125" style="59" customWidth="1"/>
    <col min="5399" max="5627" width="11.42578125" style="59"/>
    <col min="5628" max="5628" width="1" style="59" customWidth="1"/>
    <col min="5629" max="5629" width="4.28515625" style="59" customWidth="1"/>
    <col min="5630" max="5630" width="34.7109375" style="59" customWidth="1"/>
    <col min="5631" max="5631" width="0" style="59" hidden="1" customWidth="1"/>
    <col min="5632" max="5632" width="20" style="59" customWidth="1"/>
    <col min="5633" max="5633" width="20.85546875" style="59" customWidth="1"/>
    <col min="5634" max="5634" width="25" style="59" customWidth="1"/>
    <col min="5635" max="5635" width="18.7109375" style="59" customWidth="1"/>
    <col min="5636" max="5636" width="29.7109375" style="59" customWidth="1"/>
    <col min="5637" max="5637" width="13.42578125" style="59" customWidth="1"/>
    <col min="5638" max="5638" width="13.85546875" style="59" customWidth="1"/>
    <col min="5639" max="5643" width="16.5703125" style="59" customWidth="1"/>
    <col min="5644" max="5644" width="20.5703125" style="59" customWidth="1"/>
    <col min="5645" max="5645" width="21.140625" style="59" customWidth="1"/>
    <col min="5646" max="5646" width="9.5703125" style="59" customWidth="1"/>
    <col min="5647" max="5647" width="0.42578125" style="59" customWidth="1"/>
    <col min="5648" max="5654" width="6.42578125" style="59" customWidth="1"/>
    <col min="5655" max="5883" width="11.42578125" style="59"/>
    <col min="5884" max="5884" width="1" style="59" customWidth="1"/>
    <col min="5885" max="5885" width="4.28515625" style="59" customWidth="1"/>
    <col min="5886" max="5886" width="34.7109375" style="59" customWidth="1"/>
    <col min="5887" max="5887" width="0" style="59" hidden="1" customWidth="1"/>
    <col min="5888" max="5888" width="20" style="59" customWidth="1"/>
    <col min="5889" max="5889" width="20.85546875" style="59" customWidth="1"/>
    <col min="5890" max="5890" width="25" style="59" customWidth="1"/>
    <col min="5891" max="5891" width="18.7109375" style="59" customWidth="1"/>
    <col min="5892" max="5892" width="29.7109375" style="59" customWidth="1"/>
    <col min="5893" max="5893" width="13.42578125" style="59" customWidth="1"/>
    <col min="5894" max="5894" width="13.85546875" style="59" customWidth="1"/>
    <col min="5895" max="5899" width="16.5703125" style="59" customWidth="1"/>
    <col min="5900" max="5900" width="20.5703125" style="59" customWidth="1"/>
    <col min="5901" max="5901" width="21.140625" style="59" customWidth="1"/>
    <col min="5902" max="5902" width="9.5703125" style="59" customWidth="1"/>
    <col min="5903" max="5903" width="0.42578125" style="59" customWidth="1"/>
    <col min="5904" max="5910" width="6.42578125" style="59" customWidth="1"/>
    <col min="5911" max="6139" width="11.42578125" style="59"/>
    <col min="6140" max="6140" width="1" style="59" customWidth="1"/>
    <col min="6141" max="6141" width="4.28515625" style="59" customWidth="1"/>
    <col min="6142" max="6142" width="34.7109375" style="59" customWidth="1"/>
    <col min="6143" max="6143" width="0" style="59" hidden="1" customWidth="1"/>
    <col min="6144" max="6144" width="20" style="59" customWidth="1"/>
    <col min="6145" max="6145" width="20.85546875" style="59" customWidth="1"/>
    <col min="6146" max="6146" width="25" style="59" customWidth="1"/>
    <col min="6147" max="6147" width="18.7109375" style="59" customWidth="1"/>
    <col min="6148" max="6148" width="29.7109375" style="59" customWidth="1"/>
    <col min="6149" max="6149" width="13.42578125" style="59" customWidth="1"/>
    <col min="6150" max="6150" width="13.85546875" style="59" customWidth="1"/>
    <col min="6151" max="6155" width="16.5703125" style="59" customWidth="1"/>
    <col min="6156" max="6156" width="20.5703125" style="59" customWidth="1"/>
    <col min="6157" max="6157" width="21.140625" style="59" customWidth="1"/>
    <col min="6158" max="6158" width="9.5703125" style="59" customWidth="1"/>
    <col min="6159" max="6159" width="0.42578125" style="59" customWidth="1"/>
    <col min="6160" max="6166" width="6.42578125" style="59" customWidth="1"/>
    <col min="6167" max="6395" width="11.42578125" style="59"/>
    <col min="6396" max="6396" width="1" style="59" customWidth="1"/>
    <col min="6397" max="6397" width="4.28515625" style="59" customWidth="1"/>
    <col min="6398" max="6398" width="34.7109375" style="59" customWidth="1"/>
    <col min="6399" max="6399" width="0" style="59" hidden="1" customWidth="1"/>
    <col min="6400" max="6400" width="20" style="59" customWidth="1"/>
    <col min="6401" max="6401" width="20.85546875" style="59" customWidth="1"/>
    <col min="6402" max="6402" width="25" style="59" customWidth="1"/>
    <col min="6403" max="6403" width="18.7109375" style="59" customWidth="1"/>
    <col min="6404" max="6404" width="29.7109375" style="59" customWidth="1"/>
    <col min="6405" max="6405" width="13.42578125" style="59" customWidth="1"/>
    <col min="6406" max="6406" width="13.85546875" style="59" customWidth="1"/>
    <col min="6407" max="6411" width="16.5703125" style="59" customWidth="1"/>
    <col min="6412" max="6412" width="20.5703125" style="59" customWidth="1"/>
    <col min="6413" max="6413" width="21.140625" style="59" customWidth="1"/>
    <col min="6414" max="6414" width="9.5703125" style="59" customWidth="1"/>
    <col min="6415" max="6415" width="0.42578125" style="59" customWidth="1"/>
    <col min="6416" max="6422" width="6.42578125" style="59" customWidth="1"/>
    <col min="6423" max="6651" width="11.42578125" style="59"/>
    <col min="6652" max="6652" width="1" style="59" customWidth="1"/>
    <col min="6653" max="6653" width="4.28515625" style="59" customWidth="1"/>
    <col min="6654" max="6654" width="34.7109375" style="59" customWidth="1"/>
    <col min="6655" max="6655" width="0" style="59" hidden="1" customWidth="1"/>
    <col min="6656" max="6656" width="20" style="59" customWidth="1"/>
    <col min="6657" max="6657" width="20.85546875" style="59" customWidth="1"/>
    <col min="6658" max="6658" width="25" style="59" customWidth="1"/>
    <col min="6659" max="6659" width="18.7109375" style="59" customWidth="1"/>
    <col min="6660" max="6660" width="29.7109375" style="59" customWidth="1"/>
    <col min="6661" max="6661" width="13.42578125" style="59" customWidth="1"/>
    <col min="6662" max="6662" width="13.85546875" style="59" customWidth="1"/>
    <col min="6663" max="6667" width="16.5703125" style="59" customWidth="1"/>
    <col min="6668" max="6668" width="20.5703125" style="59" customWidth="1"/>
    <col min="6669" max="6669" width="21.140625" style="59" customWidth="1"/>
    <col min="6670" max="6670" width="9.5703125" style="59" customWidth="1"/>
    <col min="6671" max="6671" width="0.42578125" style="59" customWidth="1"/>
    <col min="6672" max="6678" width="6.42578125" style="59" customWidth="1"/>
    <col min="6679" max="6907" width="11.42578125" style="59"/>
    <col min="6908" max="6908" width="1" style="59" customWidth="1"/>
    <col min="6909" max="6909" width="4.28515625" style="59" customWidth="1"/>
    <col min="6910" max="6910" width="34.7109375" style="59" customWidth="1"/>
    <col min="6911" max="6911" width="0" style="59" hidden="1" customWidth="1"/>
    <col min="6912" max="6912" width="20" style="59" customWidth="1"/>
    <col min="6913" max="6913" width="20.85546875" style="59" customWidth="1"/>
    <col min="6914" max="6914" width="25" style="59" customWidth="1"/>
    <col min="6915" max="6915" width="18.7109375" style="59" customWidth="1"/>
    <col min="6916" max="6916" width="29.7109375" style="59" customWidth="1"/>
    <col min="6917" max="6917" width="13.42578125" style="59" customWidth="1"/>
    <col min="6918" max="6918" width="13.85546875" style="59" customWidth="1"/>
    <col min="6919" max="6923" width="16.5703125" style="59" customWidth="1"/>
    <col min="6924" max="6924" width="20.5703125" style="59" customWidth="1"/>
    <col min="6925" max="6925" width="21.140625" style="59" customWidth="1"/>
    <col min="6926" max="6926" width="9.5703125" style="59" customWidth="1"/>
    <col min="6927" max="6927" width="0.42578125" style="59" customWidth="1"/>
    <col min="6928" max="6934" width="6.42578125" style="59" customWidth="1"/>
    <col min="6935" max="7163" width="11.42578125" style="59"/>
    <col min="7164" max="7164" width="1" style="59" customWidth="1"/>
    <col min="7165" max="7165" width="4.28515625" style="59" customWidth="1"/>
    <col min="7166" max="7166" width="34.7109375" style="59" customWidth="1"/>
    <col min="7167" max="7167" width="0" style="59" hidden="1" customWidth="1"/>
    <col min="7168" max="7168" width="20" style="59" customWidth="1"/>
    <col min="7169" max="7169" width="20.85546875" style="59" customWidth="1"/>
    <col min="7170" max="7170" width="25" style="59" customWidth="1"/>
    <col min="7171" max="7171" width="18.7109375" style="59" customWidth="1"/>
    <col min="7172" max="7172" width="29.7109375" style="59" customWidth="1"/>
    <col min="7173" max="7173" width="13.42578125" style="59" customWidth="1"/>
    <col min="7174" max="7174" width="13.85546875" style="59" customWidth="1"/>
    <col min="7175" max="7179" width="16.5703125" style="59" customWidth="1"/>
    <col min="7180" max="7180" width="20.5703125" style="59" customWidth="1"/>
    <col min="7181" max="7181" width="21.140625" style="59" customWidth="1"/>
    <col min="7182" max="7182" width="9.5703125" style="59" customWidth="1"/>
    <col min="7183" max="7183" width="0.42578125" style="59" customWidth="1"/>
    <col min="7184" max="7190" width="6.42578125" style="59" customWidth="1"/>
    <col min="7191" max="7419" width="11.42578125" style="59"/>
    <col min="7420" max="7420" width="1" style="59" customWidth="1"/>
    <col min="7421" max="7421" width="4.28515625" style="59" customWidth="1"/>
    <col min="7422" max="7422" width="34.7109375" style="59" customWidth="1"/>
    <col min="7423" max="7423" width="0" style="59" hidden="1" customWidth="1"/>
    <col min="7424" max="7424" width="20" style="59" customWidth="1"/>
    <col min="7425" max="7425" width="20.85546875" style="59" customWidth="1"/>
    <col min="7426" max="7426" width="25" style="59" customWidth="1"/>
    <col min="7427" max="7427" width="18.7109375" style="59" customWidth="1"/>
    <col min="7428" max="7428" width="29.7109375" style="59" customWidth="1"/>
    <col min="7429" max="7429" width="13.42578125" style="59" customWidth="1"/>
    <col min="7430" max="7430" width="13.85546875" style="59" customWidth="1"/>
    <col min="7431" max="7435" width="16.5703125" style="59" customWidth="1"/>
    <col min="7436" max="7436" width="20.5703125" style="59" customWidth="1"/>
    <col min="7437" max="7437" width="21.140625" style="59" customWidth="1"/>
    <col min="7438" max="7438" width="9.5703125" style="59" customWidth="1"/>
    <col min="7439" max="7439" width="0.42578125" style="59" customWidth="1"/>
    <col min="7440" max="7446" width="6.42578125" style="59" customWidth="1"/>
    <col min="7447" max="7675" width="11.42578125" style="59"/>
    <col min="7676" max="7676" width="1" style="59" customWidth="1"/>
    <col min="7677" max="7677" width="4.28515625" style="59" customWidth="1"/>
    <col min="7678" max="7678" width="34.7109375" style="59" customWidth="1"/>
    <col min="7679" max="7679" width="0" style="59" hidden="1" customWidth="1"/>
    <col min="7680" max="7680" width="20" style="59" customWidth="1"/>
    <col min="7681" max="7681" width="20.85546875" style="59" customWidth="1"/>
    <col min="7682" max="7682" width="25" style="59" customWidth="1"/>
    <col min="7683" max="7683" width="18.7109375" style="59" customWidth="1"/>
    <col min="7684" max="7684" width="29.7109375" style="59" customWidth="1"/>
    <col min="7685" max="7685" width="13.42578125" style="59" customWidth="1"/>
    <col min="7686" max="7686" width="13.85546875" style="59" customWidth="1"/>
    <col min="7687" max="7691" width="16.5703125" style="59" customWidth="1"/>
    <col min="7692" max="7692" width="20.5703125" style="59" customWidth="1"/>
    <col min="7693" max="7693" width="21.140625" style="59" customWidth="1"/>
    <col min="7694" max="7694" width="9.5703125" style="59" customWidth="1"/>
    <col min="7695" max="7695" width="0.42578125" style="59" customWidth="1"/>
    <col min="7696" max="7702" width="6.42578125" style="59" customWidth="1"/>
    <col min="7703" max="7931" width="11.42578125" style="59"/>
    <col min="7932" max="7932" width="1" style="59" customWidth="1"/>
    <col min="7933" max="7933" width="4.28515625" style="59" customWidth="1"/>
    <col min="7934" max="7934" width="34.7109375" style="59" customWidth="1"/>
    <col min="7935" max="7935" width="0" style="59" hidden="1" customWidth="1"/>
    <col min="7936" max="7936" width="20" style="59" customWidth="1"/>
    <col min="7937" max="7937" width="20.85546875" style="59" customWidth="1"/>
    <col min="7938" max="7938" width="25" style="59" customWidth="1"/>
    <col min="7939" max="7939" width="18.7109375" style="59" customWidth="1"/>
    <col min="7940" max="7940" width="29.7109375" style="59" customWidth="1"/>
    <col min="7941" max="7941" width="13.42578125" style="59" customWidth="1"/>
    <col min="7942" max="7942" width="13.85546875" style="59" customWidth="1"/>
    <col min="7943" max="7947" width="16.5703125" style="59" customWidth="1"/>
    <col min="7948" max="7948" width="20.5703125" style="59" customWidth="1"/>
    <col min="7949" max="7949" width="21.140625" style="59" customWidth="1"/>
    <col min="7950" max="7950" width="9.5703125" style="59" customWidth="1"/>
    <col min="7951" max="7951" width="0.42578125" style="59" customWidth="1"/>
    <col min="7952" max="7958" width="6.42578125" style="59" customWidth="1"/>
    <col min="7959" max="8187" width="11.42578125" style="59"/>
    <col min="8188" max="8188" width="1" style="59" customWidth="1"/>
    <col min="8189" max="8189" width="4.28515625" style="59" customWidth="1"/>
    <col min="8190" max="8190" width="34.7109375" style="59" customWidth="1"/>
    <col min="8191" max="8191" width="0" style="59" hidden="1" customWidth="1"/>
    <col min="8192" max="8192" width="20" style="59" customWidth="1"/>
    <col min="8193" max="8193" width="20.85546875" style="59" customWidth="1"/>
    <col min="8194" max="8194" width="25" style="59" customWidth="1"/>
    <col min="8195" max="8195" width="18.7109375" style="59" customWidth="1"/>
    <col min="8196" max="8196" width="29.7109375" style="59" customWidth="1"/>
    <col min="8197" max="8197" width="13.42578125" style="59" customWidth="1"/>
    <col min="8198" max="8198" width="13.85546875" style="59" customWidth="1"/>
    <col min="8199" max="8203" width="16.5703125" style="59" customWidth="1"/>
    <col min="8204" max="8204" width="20.5703125" style="59" customWidth="1"/>
    <col min="8205" max="8205" width="21.140625" style="59" customWidth="1"/>
    <col min="8206" max="8206" width="9.5703125" style="59" customWidth="1"/>
    <col min="8207" max="8207" width="0.42578125" style="59" customWidth="1"/>
    <col min="8208" max="8214" width="6.42578125" style="59" customWidth="1"/>
    <col min="8215" max="8443" width="11.42578125" style="59"/>
    <col min="8444" max="8444" width="1" style="59" customWidth="1"/>
    <col min="8445" max="8445" width="4.28515625" style="59" customWidth="1"/>
    <col min="8446" max="8446" width="34.7109375" style="59" customWidth="1"/>
    <col min="8447" max="8447" width="0" style="59" hidden="1" customWidth="1"/>
    <col min="8448" max="8448" width="20" style="59" customWidth="1"/>
    <col min="8449" max="8449" width="20.85546875" style="59" customWidth="1"/>
    <col min="8450" max="8450" width="25" style="59" customWidth="1"/>
    <col min="8451" max="8451" width="18.7109375" style="59" customWidth="1"/>
    <col min="8452" max="8452" width="29.7109375" style="59" customWidth="1"/>
    <col min="8453" max="8453" width="13.42578125" style="59" customWidth="1"/>
    <col min="8454" max="8454" width="13.85546875" style="59" customWidth="1"/>
    <col min="8455" max="8459" width="16.5703125" style="59" customWidth="1"/>
    <col min="8460" max="8460" width="20.5703125" style="59" customWidth="1"/>
    <col min="8461" max="8461" width="21.140625" style="59" customWidth="1"/>
    <col min="8462" max="8462" width="9.5703125" style="59" customWidth="1"/>
    <col min="8463" max="8463" width="0.42578125" style="59" customWidth="1"/>
    <col min="8464" max="8470" width="6.42578125" style="59" customWidth="1"/>
    <col min="8471" max="8699" width="11.42578125" style="59"/>
    <col min="8700" max="8700" width="1" style="59" customWidth="1"/>
    <col min="8701" max="8701" width="4.28515625" style="59" customWidth="1"/>
    <col min="8702" max="8702" width="34.7109375" style="59" customWidth="1"/>
    <col min="8703" max="8703" width="0" style="59" hidden="1" customWidth="1"/>
    <col min="8704" max="8704" width="20" style="59" customWidth="1"/>
    <col min="8705" max="8705" width="20.85546875" style="59" customWidth="1"/>
    <col min="8706" max="8706" width="25" style="59" customWidth="1"/>
    <col min="8707" max="8707" width="18.7109375" style="59" customWidth="1"/>
    <col min="8708" max="8708" width="29.7109375" style="59" customWidth="1"/>
    <col min="8709" max="8709" width="13.42578125" style="59" customWidth="1"/>
    <col min="8710" max="8710" width="13.85546875" style="59" customWidth="1"/>
    <col min="8711" max="8715" width="16.5703125" style="59" customWidth="1"/>
    <col min="8716" max="8716" width="20.5703125" style="59" customWidth="1"/>
    <col min="8717" max="8717" width="21.140625" style="59" customWidth="1"/>
    <col min="8718" max="8718" width="9.5703125" style="59" customWidth="1"/>
    <col min="8719" max="8719" width="0.42578125" style="59" customWidth="1"/>
    <col min="8720" max="8726" width="6.42578125" style="59" customWidth="1"/>
    <col min="8727" max="8955" width="11.42578125" style="59"/>
    <col min="8956" max="8956" width="1" style="59" customWidth="1"/>
    <col min="8957" max="8957" width="4.28515625" style="59" customWidth="1"/>
    <col min="8958" max="8958" width="34.7109375" style="59" customWidth="1"/>
    <col min="8959" max="8959" width="0" style="59" hidden="1" customWidth="1"/>
    <col min="8960" max="8960" width="20" style="59" customWidth="1"/>
    <col min="8961" max="8961" width="20.85546875" style="59" customWidth="1"/>
    <col min="8962" max="8962" width="25" style="59" customWidth="1"/>
    <col min="8963" max="8963" width="18.7109375" style="59" customWidth="1"/>
    <col min="8964" max="8964" width="29.7109375" style="59" customWidth="1"/>
    <col min="8965" max="8965" width="13.42578125" style="59" customWidth="1"/>
    <col min="8966" max="8966" width="13.85546875" style="59" customWidth="1"/>
    <col min="8967" max="8971" width="16.5703125" style="59" customWidth="1"/>
    <col min="8972" max="8972" width="20.5703125" style="59" customWidth="1"/>
    <col min="8973" max="8973" width="21.140625" style="59" customWidth="1"/>
    <col min="8974" max="8974" width="9.5703125" style="59" customWidth="1"/>
    <col min="8975" max="8975" width="0.42578125" style="59" customWidth="1"/>
    <col min="8976" max="8982" width="6.42578125" style="59" customWidth="1"/>
    <col min="8983" max="9211" width="11.42578125" style="59"/>
    <col min="9212" max="9212" width="1" style="59" customWidth="1"/>
    <col min="9213" max="9213" width="4.28515625" style="59" customWidth="1"/>
    <col min="9214" max="9214" width="34.7109375" style="59" customWidth="1"/>
    <col min="9215" max="9215" width="0" style="59" hidden="1" customWidth="1"/>
    <col min="9216" max="9216" width="20" style="59" customWidth="1"/>
    <col min="9217" max="9217" width="20.85546875" style="59" customWidth="1"/>
    <col min="9218" max="9218" width="25" style="59" customWidth="1"/>
    <col min="9219" max="9219" width="18.7109375" style="59" customWidth="1"/>
    <col min="9220" max="9220" width="29.7109375" style="59" customWidth="1"/>
    <col min="9221" max="9221" width="13.42578125" style="59" customWidth="1"/>
    <col min="9222" max="9222" width="13.85546875" style="59" customWidth="1"/>
    <col min="9223" max="9227" width="16.5703125" style="59" customWidth="1"/>
    <col min="9228" max="9228" width="20.5703125" style="59" customWidth="1"/>
    <col min="9229" max="9229" width="21.140625" style="59" customWidth="1"/>
    <col min="9230" max="9230" width="9.5703125" style="59" customWidth="1"/>
    <col min="9231" max="9231" width="0.42578125" style="59" customWidth="1"/>
    <col min="9232" max="9238" width="6.42578125" style="59" customWidth="1"/>
    <col min="9239" max="9467" width="11.42578125" style="59"/>
    <col min="9468" max="9468" width="1" style="59" customWidth="1"/>
    <col min="9469" max="9469" width="4.28515625" style="59" customWidth="1"/>
    <col min="9470" max="9470" width="34.7109375" style="59" customWidth="1"/>
    <col min="9471" max="9471" width="0" style="59" hidden="1" customWidth="1"/>
    <col min="9472" max="9472" width="20" style="59" customWidth="1"/>
    <col min="9473" max="9473" width="20.85546875" style="59" customWidth="1"/>
    <col min="9474" max="9474" width="25" style="59" customWidth="1"/>
    <col min="9475" max="9475" width="18.7109375" style="59" customWidth="1"/>
    <col min="9476" max="9476" width="29.7109375" style="59" customWidth="1"/>
    <col min="9477" max="9477" width="13.42578125" style="59" customWidth="1"/>
    <col min="9478" max="9478" width="13.85546875" style="59" customWidth="1"/>
    <col min="9479" max="9483" width="16.5703125" style="59" customWidth="1"/>
    <col min="9484" max="9484" width="20.5703125" style="59" customWidth="1"/>
    <col min="9485" max="9485" width="21.140625" style="59" customWidth="1"/>
    <col min="9486" max="9486" width="9.5703125" style="59" customWidth="1"/>
    <col min="9487" max="9487" width="0.42578125" style="59" customWidth="1"/>
    <col min="9488" max="9494" width="6.42578125" style="59" customWidth="1"/>
    <col min="9495" max="9723" width="11.42578125" style="59"/>
    <col min="9724" max="9724" width="1" style="59" customWidth="1"/>
    <col min="9725" max="9725" width="4.28515625" style="59" customWidth="1"/>
    <col min="9726" max="9726" width="34.7109375" style="59" customWidth="1"/>
    <col min="9727" max="9727" width="0" style="59" hidden="1" customWidth="1"/>
    <col min="9728" max="9728" width="20" style="59" customWidth="1"/>
    <col min="9729" max="9729" width="20.85546875" style="59" customWidth="1"/>
    <col min="9730" max="9730" width="25" style="59" customWidth="1"/>
    <col min="9731" max="9731" width="18.7109375" style="59" customWidth="1"/>
    <col min="9732" max="9732" width="29.7109375" style="59" customWidth="1"/>
    <col min="9733" max="9733" width="13.42578125" style="59" customWidth="1"/>
    <col min="9734" max="9734" width="13.85546875" style="59" customWidth="1"/>
    <col min="9735" max="9739" width="16.5703125" style="59" customWidth="1"/>
    <col min="9740" max="9740" width="20.5703125" style="59" customWidth="1"/>
    <col min="9741" max="9741" width="21.140625" style="59" customWidth="1"/>
    <col min="9742" max="9742" width="9.5703125" style="59" customWidth="1"/>
    <col min="9743" max="9743" width="0.42578125" style="59" customWidth="1"/>
    <col min="9744" max="9750" width="6.42578125" style="59" customWidth="1"/>
    <col min="9751" max="9979" width="11.42578125" style="59"/>
    <col min="9980" max="9980" width="1" style="59" customWidth="1"/>
    <col min="9981" max="9981" width="4.28515625" style="59" customWidth="1"/>
    <col min="9982" max="9982" width="34.7109375" style="59" customWidth="1"/>
    <col min="9983" max="9983" width="0" style="59" hidden="1" customWidth="1"/>
    <col min="9984" max="9984" width="20" style="59" customWidth="1"/>
    <col min="9985" max="9985" width="20.85546875" style="59" customWidth="1"/>
    <col min="9986" max="9986" width="25" style="59" customWidth="1"/>
    <col min="9987" max="9987" width="18.7109375" style="59" customWidth="1"/>
    <col min="9988" max="9988" width="29.7109375" style="59" customWidth="1"/>
    <col min="9989" max="9989" width="13.42578125" style="59" customWidth="1"/>
    <col min="9990" max="9990" width="13.85546875" style="59" customWidth="1"/>
    <col min="9991" max="9995" width="16.5703125" style="59" customWidth="1"/>
    <col min="9996" max="9996" width="20.5703125" style="59" customWidth="1"/>
    <col min="9997" max="9997" width="21.140625" style="59" customWidth="1"/>
    <col min="9998" max="9998" width="9.5703125" style="59" customWidth="1"/>
    <col min="9999" max="9999" width="0.42578125" style="59" customWidth="1"/>
    <col min="10000" max="10006" width="6.42578125" style="59" customWidth="1"/>
    <col min="10007" max="10235" width="11.42578125" style="59"/>
    <col min="10236" max="10236" width="1" style="59" customWidth="1"/>
    <col min="10237" max="10237" width="4.28515625" style="59" customWidth="1"/>
    <col min="10238" max="10238" width="34.7109375" style="59" customWidth="1"/>
    <col min="10239" max="10239" width="0" style="59" hidden="1" customWidth="1"/>
    <col min="10240" max="10240" width="20" style="59" customWidth="1"/>
    <col min="10241" max="10241" width="20.85546875" style="59" customWidth="1"/>
    <col min="10242" max="10242" width="25" style="59" customWidth="1"/>
    <col min="10243" max="10243" width="18.7109375" style="59" customWidth="1"/>
    <col min="10244" max="10244" width="29.7109375" style="59" customWidth="1"/>
    <col min="10245" max="10245" width="13.42578125" style="59" customWidth="1"/>
    <col min="10246" max="10246" width="13.85546875" style="59" customWidth="1"/>
    <col min="10247" max="10251" width="16.5703125" style="59" customWidth="1"/>
    <col min="10252" max="10252" width="20.5703125" style="59" customWidth="1"/>
    <col min="10253" max="10253" width="21.140625" style="59" customWidth="1"/>
    <col min="10254" max="10254" width="9.5703125" style="59" customWidth="1"/>
    <col min="10255" max="10255" width="0.42578125" style="59" customWidth="1"/>
    <col min="10256" max="10262" width="6.42578125" style="59" customWidth="1"/>
    <col min="10263" max="10491" width="11.42578125" style="59"/>
    <col min="10492" max="10492" width="1" style="59" customWidth="1"/>
    <col min="10493" max="10493" width="4.28515625" style="59" customWidth="1"/>
    <col min="10494" max="10494" width="34.7109375" style="59" customWidth="1"/>
    <col min="10495" max="10495" width="0" style="59" hidden="1" customWidth="1"/>
    <col min="10496" max="10496" width="20" style="59" customWidth="1"/>
    <col min="10497" max="10497" width="20.85546875" style="59" customWidth="1"/>
    <col min="10498" max="10498" width="25" style="59" customWidth="1"/>
    <col min="10499" max="10499" width="18.7109375" style="59" customWidth="1"/>
    <col min="10500" max="10500" width="29.7109375" style="59" customWidth="1"/>
    <col min="10501" max="10501" width="13.42578125" style="59" customWidth="1"/>
    <col min="10502" max="10502" width="13.85546875" style="59" customWidth="1"/>
    <col min="10503" max="10507" width="16.5703125" style="59" customWidth="1"/>
    <col min="10508" max="10508" width="20.5703125" style="59" customWidth="1"/>
    <col min="10509" max="10509" width="21.140625" style="59" customWidth="1"/>
    <col min="10510" max="10510" width="9.5703125" style="59" customWidth="1"/>
    <col min="10511" max="10511" width="0.42578125" style="59" customWidth="1"/>
    <col min="10512" max="10518" width="6.42578125" style="59" customWidth="1"/>
    <col min="10519" max="10747" width="11.42578125" style="59"/>
    <col min="10748" max="10748" width="1" style="59" customWidth="1"/>
    <col min="10749" max="10749" width="4.28515625" style="59" customWidth="1"/>
    <col min="10750" max="10750" width="34.7109375" style="59" customWidth="1"/>
    <col min="10751" max="10751" width="0" style="59" hidden="1" customWidth="1"/>
    <col min="10752" max="10752" width="20" style="59" customWidth="1"/>
    <col min="10753" max="10753" width="20.85546875" style="59" customWidth="1"/>
    <col min="10754" max="10754" width="25" style="59" customWidth="1"/>
    <col min="10755" max="10755" width="18.7109375" style="59" customWidth="1"/>
    <col min="10756" max="10756" width="29.7109375" style="59" customWidth="1"/>
    <col min="10757" max="10757" width="13.42578125" style="59" customWidth="1"/>
    <col min="10758" max="10758" width="13.85546875" style="59" customWidth="1"/>
    <col min="10759" max="10763" width="16.5703125" style="59" customWidth="1"/>
    <col min="10764" max="10764" width="20.5703125" style="59" customWidth="1"/>
    <col min="10765" max="10765" width="21.140625" style="59" customWidth="1"/>
    <col min="10766" max="10766" width="9.5703125" style="59" customWidth="1"/>
    <col min="10767" max="10767" width="0.42578125" style="59" customWidth="1"/>
    <col min="10768" max="10774" width="6.42578125" style="59" customWidth="1"/>
    <col min="10775" max="11003" width="11.42578125" style="59"/>
    <col min="11004" max="11004" width="1" style="59" customWidth="1"/>
    <col min="11005" max="11005" width="4.28515625" style="59" customWidth="1"/>
    <col min="11006" max="11006" width="34.7109375" style="59" customWidth="1"/>
    <col min="11007" max="11007" width="0" style="59" hidden="1" customWidth="1"/>
    <col min="11008" max="11008" width="20" style="59" customWidth="1"/>
    <col min="11009" max="11009" width="20.85546875" style="59" customWidth="1"/>
    <col min="11010" max="11010" width="25" style="59" customWidth="1"/>
    <col min="11011" max="11011" width="18.7109375" style="59" customWidth="1"/>
    <col min="11012" max="11012" width="29.7109375" style="59" customWidth="1"/>
    <col min="11013" max="11013" width="13.42578125" style="59" customWidth="1"/>
    <col min="11014" max="11014" width="13.85546875" style="59" customWidth="1"/>
    <col min="11015" max="11019" width="16.5703125" style="59" customWidth="1"/>
    <col min="11020" max="11020" width="20.5703125" style="59" customWidth="1"/>
    <col min="11021" max="11021" width="21.140625" style="59" customWidth="1"/>
    <col min="11022" max="11022" width="9.5703125" style="59" customWidth="1"/>
    <col min="11023" max="11023" width="0.42578125" style="59" customWidth="1"/>
    <col min="11024" max="11030" width="6.42578125" style="59" customWidth="1"/>
    <col min="11031" max="11259" width="11.42578125" style="59"/>
    <col min="11260" max="11260" width="1" style="59" customWidth="1"/>
    <col min="11261" max="11261" width="4.28515625" style="59" customWidth="1"/>
    <col min="11262" max="11262" width="34.7109375" style="59" customWidth="1"/>
    <col min="11263" max="11263" width="0" style="59" hidden="1" customWidth="1"/>
    <col min="11264" max="11264" width="20" style="59" customWidth="1"/>
    <col min="11265" max="11265" width="20.85546875" style="59" customWidth="1"/>
    <col min="11266" max="11266" width="25" style="59" customWidth="1"/>
    <col min="11267" max="11267" width="18.7109375" style="59" customWidth="1"/>
    <col min="11268" max="11268" width="29.7109375" style="59" customWidth="1"/>
    <col min="11269" max="11269" width="13.42578125" style="59" customWidth="1"/>
    <col min="11270" max="11270" width="13.85546875" style="59" customWidth="1"/>
    <col min="11271" max="11275" width="16.5703125" style="59" customWidth="1"/>
    <col min="11276" max="11276" width="20.5703125" style="59" customWidth="1"/>
    <col min="11277" max="11277" width="21.140625" style="59" customWidth="1"/>
    <col min="11278" max="11278" width="9.5703125" style="59" customWidth="1"/>
    <col min="11279" max="11279" width="0.42578125" style="59" customWidth="1"/>
    <col min="11280" max="11286" width="6.42578125" style="59" customWidth="1"/>
    <col min="11287" max="11515" width="11.42578125" style="59"/>
    <col min="11516" max="11516" width="1" style="59" customWidth="1"/>
    <col min="11517" max="11517" width="4.28515625" style="59" customWidth="1"/>
    <col min="11518" max="11518" width="34.7109375" style="59" customWidth="1"/>
    <col min="11519" max="11519" width="0" style="59" hidden="1" customWidth="1"/>
    <col min="11520" max="11520" width="20" style="59" customWidth="1"/>
    <col min="11521" max="11521" width="20.85546875" style="59" customWidth="1"/>
    <col min="11522" max="11522" width="25" style="59" customWidth="1"/>
    <col min="11523" max="11523" width="18.7109375" style="59" customWidth="1"/>
    <col min="11524" max="11524" width="29.7109375" style="59" customWidth="1"/>
    <col min="11525" max="11525" width="13.42578125" style="59" customWidth="1"/>
    <col min="11526" max="11526" width="13.85546875" style="59" customWidth="1"/>
    <col min="11527" max="11531" width="16.5703125" style="59" customWidth="1"/>
    <col min="11532" max="11532" width="20.5703125" style="59" customWidth="1"/>
    <col min="11533" max="11533" width="21.140625" style="59" customWidth="1"/>
    <col min="11534" max="11534" width="9.5703125" style="59" customWidth="1"/>
    <col min="11535" max="11535" width="0.42578125" style="59" customWidth="1"/>
    <col min="11536" max="11542" width="6.42578125" style="59" customWidth="1"/>
    <col min="11543" max="11771" width="11.42578125" style="59"/>
    <col min="11772" max="11772" width="1" style="59" customWidth="1"/>
    <col min="11773" max="11773" width="4.28515625" style="59" customWidth="1"/>
    <col min="11774" max="11774" width="34.7109375" style="59" customWidth="1"/>
    <col min="11775" max="11775" width="0" style="59" hidden="1" customWidth="1"/>
    <col min="11776" max="11776" width="20" style="59" customWidth="1"/>
    <col min="11777" max="11777" width="20.85546875" style="59" customWidth="1"/>
    <col min="11778" max="11778" width="25" style="59" customWidth="1"/>
    <col min="11779" max="11779" width="18.7109375" style="59" customWidth="1"/>
    <col min="11780" max="11780" width="29.7109375" style="59" customWidth="1"/>
    <col min="11781" max="11781" width="13.42578125" style="59" customWidth="1"/>
    <col min="11782" max="11782" width="13.85546875" style="59" customWidth="1"/>
    <col min="11783" max="11787" width="16.5703125" style="59" customWidth="1"/>
    <col min="11788" max="11788" width="20.5703125" style="59" customWidth="1"/>
    <col min="11789" max="11789" width="21.140625" style="59" customWidth="1"/>
    <col min="11790" max="11790" width="9.5703125" style="59" customWidth="1"/>
    <col min="11791" max="11791" width="0.42578125" style="59" customWidth="1"/>
    <col min="11792" max="11798" width="6.42578125" style="59" customWidth="1"/>
    <col min="11799" max="12027" width="11.42578125" style="59"/>
    <col min="12028" max="12028" width="1" style="59" customWidth="1"/>
    <col min="12029" max="12029" width="4.28515625" style="59" customWidth="1"/>
    <col min="12030" max="12030" width="34.7109375" style="59" customWidth="1"/>
    <col min="12031" max="12031" width="0" style="59" hidden="1" customWidth="1"/>
    <col min="12032" max="12032" width="20" style="59" customWidth="1"/>
    <col min="12033" max="12033" width="20.85546875" style="59" customWidth="1"/>
    <col min="12034" max="12034" width="25" style="59" customWidth="1"/>
    <col min="12035" max="12035" width="18.7109375" style="59" customWidth="1"/>
    <col min="12036" max="12036" width="29.7109375" style="59" customWidth="1"/>
    <col min="12037" max="12037" width="13.42578125" style="59" customWidth="1"/>
    <col min="12038" max="12038" width="13.85546875" style="59" customWidth="1"/>
    <col min="12039" max="12043" width="16.5703125" style="59" customWidth="1"/>
    <col min="12044" max="12044" width="20.5703125" style="59" customWidth="1"/>
    <col min="12045" max="12045" width="21.140625" style="59" customWidth="1"/>
    <col min="12046" max="12046" width="9.5703125" style="59" customWidth="1"/>
    <col min="12047" max="12047" width="0.42578125" style="59" customWidth="1"/>
    <col min="12048" max="12054" width="6.42578125" style="59" customWidth="1"/>
    <col min="12055" max="12283" width="11.42578125" style="59"/>
    <col min="12284" max="12284" width="1" style="59" customWidth="1"/>
    <col min="12285" max="12285" width="4.28515625" style="59" customWidth="1"/>
    <col min="12286" max="12286" width="34.7109375" style="59" customWidth="1"/>
    <col min="12287" max="12287" width="0" style="59" hidden="1" customWidth="1"/>
    <col min="12288" max="12288" width="20" style="59" customWidth="1"/>
    <col min="12289" max="12289" width="20.85546875" style="59" customWidth="1"/>
    <col min="12290" max="12290" width="25" style="59" customWidth="1"/>
    <col min="12291" max="12291" width="18.7109375" style="59" customWidth="1"/>
    <col min="12292" max="12292" width="29.7109375" style="59" customWidth="1"/>
    <col min="12293" max="12293" width="13.42578125" style="59" customWidth="1"/>
    <col min="12294" max="12294" width="13.85546875" style="59" customWidth="1"/>
    <col min="12295" max="12299" width="16.5703125" style="59" customWidth="1"/>
    <col min="12300" max="12300" width="20.5703125" style="59" customWidth="1"/>
    <col min="12301" max="12301" width="21.140625" style="59" customWidth="1"/>
    <col min="12302" max="12302" width="9.5703125" style="59" customWidth="1"/>
    <col min="12303" max="12303" width="0.42578125" style="59" customWidth="1"/>
    <col min="12304" max="12310" width="6.42578125" style="59" customWidth="1"/>
    <col min="12311" max="12539" width="11.42578125" style="59"/>
    <col min="12540" max="12540" width="1" style="59" customWidth="1"/>
    <col min="12541" max="12541" width="4.28515625" style="59" customWidth="1"/>
    <col min="12542" max="12542" width="34.7109375" style="59" customWidth="1"/>
    <col min="12543" max="12543" width="0" style="59" hidden="1" customWidth="1"/>
    <col min="12544" max="12544" width="20" style="59" customWidth="1"/>
    <col min="12545" max="12545" width="20.85546875" style="59" customWidth="1"/>
    <col min="12546" max="12546" width="25" style="59" customWidth="1"/>
    <col min="12547" max="12547" width="18.7109375" style="59" customWidth="1"/>
    <col min="12548" max="12548" width="29.7109375" style="59" customWidth="1"/>
    <col min="12549" max="12549" width="13.42578125" style="59" customWidth="1"/>
    <col min="12550" max="12550" width="13.85546875" style="59" customWidth="1"/>
    <col min="12551" max="12555" width="16.5703125" style="59" customWidth="1"/>
    <col min="12556" max="12556" width="20.5703125" style="59" customWidth="1"/>
    <col min="12557" max="12557" width="21.140625" style="59" customWidth="1"/>
    <col min="12558" max="12558" width="9.5703125" style="59" customWidth="1"/>
    <col min="12559" max="12559" width="0.42578125" style="59" customWidth="1"/>
    <col min="12560" max="12566" width="6.42578125" style="59" customWidth="1"/>
    <col min="12567" max="12795" width="11.42578125" style="59"/>
    <col min="12796" max="12796" width="1" style="59" customWidth="1"/>
    <col min="12797" max="12797" width="4.28515625" style="59" customWidth="1"/>
    <col min="12798" max="12798" width="34.7109375" style="59" customWidth="1"/>
    <col min="12799" max="12799" width="0" style="59" hidden="1" customWidth="1"/>
    <col min="12800" max="12800" width="20" style="59" customWidth="1"/>
    <col min="12801" max="12801" width="20.85546875" style="59" customWidth="1"/>
    <col min="12802" max="12802" width="25" style="59" customWidth="1"/>
    <col min="12803" max="12803" width="18.7109375" style="59" customWidth="1"/>
    <col min="12804" max="12804" width="29.7109375" style="59" customWidth="1"/>
    <col min="12805" max="12805" width="13.42578125" style="59" customWidth="1"/>
    <col min="12806" max="12806" width="13.85546875" style="59" customWidth="1"/>
    <col min="12807" max="12811" width="16.5703125" style="59" customWidth="1"/>
    <col min="12812" max="12812" width="20.5703125" style="59" customWidth="1"/>
    <col min="12813" max="12813" width="21.140625" style="59" customWidth="1"/>
    <col min="12814" max="12814" width="9.5703125" style="59" customWidth="1"/>
    <col min="12815" max="12815" width="0.42578125" style="59" customWidth="1"/>
    <col min="12816" max="12822" width="6.42578125" style="59" customWidth="1"/>
    <col min="12823" max="13051" width="11.42578125" style="59"/>
    <col min="13052" max="13052" width="1" style="59" customWidth="1"/>
    <col min="13053" max="13053" width="4.28515625" style="59" customWidth="1"/>
    <col min="13054" max="13054" width="34.7109375" style="59" customWidth="1"/>
    <col min="13055" max="13055" width="0" style="59" hidden="1" customWidth="1"/>
    <col min="13056" max="13056" width="20" style="59" customWidth="1"/>
    <col min="13057" max="13057" width="20.85546875" style="59" customWidth="1"/>
    <col min="13058" max="13058" width="25" style="59" customWidth="1"/>
    <col min="13059" max="13059" width="18.7109375" style="59" customWidth="1"/>
    <col min="13060" max="13060" width="29.7109375" style="59" customWidth="1"/>
    <col min="13061" max="13061" width="13.42578125" style="59" customWidth="1"/>
    <col min="13062" max="13062" width="13.85546875" style="59" customWidth="1"/>
    <col min="13063" max="13067" width="16.5703125" style="59" customWidth="1"/>
    <col min="13068" max="13068" width="20.5703125" style="59" customWidth="1"/>
    <col min="13069" max="13069" width="21.140625" style="59" customWidth="1"/>
    <col min="13070" max="13070" width="9.5703125" style="59" customWidth="1"/>
    <col min="13071" max="13071" width="0.42578125" style="59" customWidth="1"/>
    <col min="13072" max="13078" width="6.42578125" style="59" customWidth="1"/>
    <col min="13079" max="13307" width="11.42578125" style="59"/>
    <col min="13308" max="13308" width="1" style="59" customWidth="1"/>
    <col min="13309" max="13309" width="4.28515625" style="59" customWidth="1"/>
    <col min="13310" max="13310" width="34.7109375" style="59" customWidth="1"/>
    <col min="13311" max="13311" width="0" style="59" hidden="1" customWidth="1"/>
    <col min="13312" max="13312" width="20" style="59" customWidth="1"/>
    <col min="13313" max="13313" width="20.85546875" style="59" customWidth="1"/>
    <col min="13314" max="13314" width="25" style="59" customWidth="1"/>
    <col min="13315" max="13315" width="18.7109375" style="59" customWidth="1"/>
    <col min="13316" max="13316" width="29.7109375" style="59" customWidth="1"/>
    <col min="13317" max="13317" width="13.42578125" style="59" customWidth="1"/>
    <col min="13318" max="13318" width="13.85546875" style="59" customWidth="1"/>
    <col min="13319" max="13323" width="16.5703125" style="59" customWidth="1"/>
    <col min="13324" max="13324" width="20.5703125" style="59" customWidth="1"/>
    <col min="13325" max="13325" width="21.140625" style="59" customWidth="1"/>
    <col min="13326" max="13326" width="9.5703125" style="59" customWidth="1"/>
    <col min="13327" max="13327" width="0.42578125" style="59" customWidth="1"/>
    <col min="13328" max="13334" width="6.42578125" style="59" customWidth="1"/>
    <col min="13335" max="13563" width="11.42578125" style="59"/>
    <col min="13564" max="13564" width="1" style="59" customWidth="1"/>
    <col min="13565" max="13565" width="4.28515625" style="59" customWidth="1"/>
    <col min="13566" max="13566" width="34.7109375" style="59" customWidth="1"/>
    <col min="13567" max="13567" width="0" style="59" hidden="1" customWidth="1"/>
    <col min="13568" max="13568" width="20" style="59" customWidth="1"/>
    <col min="13569" max="13569" width="20.85546875" style="59" customWidth="1"/>
    <col min="13570" max="13570" width="25" style="59" customWidth="1"/>
    <col min="13571" max="13571" width="18.7109375" style="59" customWidth="1"/>
    <col min="13572" max="13572" width="29.7109375" style="59" customWidth="1"/>
    <col min="13573" max="13573" width="13.42578125" style="59" customWidth="1"/>
    <col min="13574" max="13574" width="13.85546875" style="59" customWidth="1"/>
    <col min="13575" max="13579" width="16.5703125" style="59" customWidth="1"/>
    <col min="13580" max="13580" width="20.5703125" style="59" customWidth="1"/>
    <col min="13581" max="13581" width="21.140625" style="59" customWidth="1"/>
    <col min="13582" max="13582" width="9.5703125" style="59" customWidth="1"/>
    <col min="13583" max="13583" width="0.42578125" style="59" customWidth="1"/>
    <col min="13584" max="13590" width="6.42578125" style="59" customWidth="1"/>
    <col min="13591" max="13819" width="11.42578125" style="59"/>
    <col min="13820" max="13820" width="1" style="59" customWidth="1"/>
    <col min="13821" max="13821" width="4.28515625" style="59" customWidth="1"/>
    <col min="13822" max="13822" width="34.7109375" style="59" customWidth="1"/>
    <col min="13823" max="13823" width="0" style="59" hidden="1" customWidth="1"/>
    <col min="13824" max="13824" width="20" style="59" customWidth="1"/>
    <col min="13825" max="13825" width="20.85546875" style="59" customWidth="1"/>
    <col min="13826" max="13826" width="25" style="59" customWidth="1"/>
    <col min="13827" max="13827" width="18.7109375" style="59" customWidth="1"/>
    <col min="13828" max="13828" width="29.7109375" style="59" customWidth="1"/>
    <col min="13829" max="13829" width="13.42578125" style="59" customWidth="1"/>
    <col min="13830" max="13830" width="13.85546875" style="59" customWidth="1"/>
    <col min="13831" max="13835" width="16.5703125" style="59" customWidth="1"/>
    <col min="13836" max="13836" width="20.5703125" style="59" customWidth="1"/>
    <col min="13837" max="13837" width="21.140625" style="59" customWidth="1"/>
    <col min="13838" max="13838" width="9.5703125" style="59" customWidth="1"/>
    <col min="13839" max="13839" width="0.42578125" style="59" customWidth="1"/>
    <col min="13840" max="13846" width="6.42578125" style="59" customWidth="1"/>
    <col min="13847" max="14075" width="11.42578125" style="59"/>
    <col min="14076" max="14076" width="1" style="59" customWidth="1"/>
    <col min="14077" max="14077" width="4.28515625" style="59" customWidth="1"/>
    <col min="14078" max="14078" width="34.7109375" style="59" customWidth="1"/>
    <col min="14079" max="14079" width="0" style="59" hidden="1" customWidth="1"/>
    <col min="14080" max="14080" width="20" style="59" customWidth="1"/>
    <col min="14081" max="14081" width="20.85546875" style="59" customWidth="1"/>
    <col min="14082" max="14082" width="25" style="59" customWidth="1"/>
    <col min="14083" max="14083" width="18.7109375" style="59" customWidth="1"/>
    <col min="14084" max="14084" width="29.7109375" style="59" customWidth="1"/>
    <col min="14085" max="14085" width="13.42578125" style="59" customWidth="1"/>
    <col min="14086" max="14086" width="13.85546875" style="59" customWidth="1"/>
    <col min="14087" max="14091" width="16.5703125" style="59" customWidth="1"/>
    <col min="14092" max="14092" width="20.5703125" style="59" customWidth="1"/>
    <col min="14093" max="14093" width="21.140625" style="59" customWidth="1"/>
    <col min="14094" max="14094" width="9.5703125" style="59" customWidth="1"/>
    <col min="14095" max="14095" width="0.42578125" style="59" customWidth="1"/>
    <col min="14096" max="14102" width="6.42578125" style="59" customWidth="1"/>
    <col min="14103" max="14331" width="11.42578125" style="59"/>
    <col min="14332" max="14332" width="1" style="59" customWidth="1"/>
    <col min="14333" max="14333" width="4.28515625" style="59" customWidth="1"/>
    <col min="14334" max="14334" width="34.7109375" style="59" customWidth="1"/>
    <col min="14335" max="14335" width="0" style="59" hidden="1" customWidth="1"/>
    <col min="14336" max="14336" width="20" style="59" customWidth="1"/>
    <col min="14337" max="14337" width="20.85546875" style="59" customWidth="1"/>
    <col min="14338" max="14338" width="25" style="59" customWidth="1"/>
    <col min="14339" max="14339" width="18.7109375" style="59" customWidth="1"/>
    <col min="14340" max="14340" width="29.7109375" style="59" customWidth="1"/>
    <col min="14341" max="14341" width="13.42578125" style="59" customWidth="1"/>
    <col min="14342" max="14342" width="13.85546875" style="59" customWidth="1"/>
    <col min="14343" max="14347" width="16.5703125" style="59" customWidth="1"/>
    <col min="14348" max="14348" width="20.5703125" style="59" customWidth="1"/>
    <col min="14349" max="14349" width="21.140625" style="59" customWidth="1"/>
    <col min="14350" max="14350" width="9.5703125" style="59" customWidth="1"/>
    <col min="14351" max="14351" width="0.42578125" style="59" customWidth="1"/>
    <col min="14352" max="14358" width="6.42578125" style="59" customWidth="1"/>
    <col min="14359" max="14587" width="11.42578125" style="59"/>
    <col min="14588" max="14588" width="1" style="59" customWidth="1"/>
    <col min="14589" max="14589" width="4.28515625" style="59" customWidth="1"/>
    <col min="14590" max="14590" width="34.7109375" style="59" customWidth="1"/>
    <col min="14591" max="14591" width="0" style="59" hidden="1" customWidth="1"/>
    <col min="14592" max="14592" width="20" style="59" customWidth="1"/>
    <col min="14593" max="14593" width="20.85546875" style="59" customWidth="1"/>
    <col min="14594" max="14594" width="25" style="59" customWidth="1"/>
    <col min="14595" max="14595" width="18.7109375" style="59" customWidth="1"/>
    <col min="14596" max="14596" width="29.7109375" style="59" customWidth="1"/>
    <col min="14597" max="14597" width="13.42578125" style="59" customWidth="1"/>
    <col min="14598" max="14598" width="13.85546875" style="59" customWidth="1"/>
    <col min="14599" max="14603" width="16.5703125" style="59" customWidth="1"/>
    <col min="14604" max="14604" width="20.5703125" style="59" customWidth="1"/>
    <col min="14605" max="14605" width="21.140625" style="59" customWidth="1"/>
    <col min="14606" max="14606" width="9.5703125" style="59" customWidth="1"/>
    <col min="14607" max="14607" width="0.42578125" style="59" customWidth="1"/>
    <col min="14608" max="14614" width="6.42578125" style="59" customWidth="1"/>
    <col min="14615" max="14843" width="11.42578125" style="59"/>
    <col min="14844" max="14844" width="1" style="59" customWidth="1"/>
    <col min="14845" max="14845" width="4.28515625" style="59" customWidth="1"/>
    <col min="14846" max="14846" width="34.7109375" style="59" customWidth="1"/>
    <col min="14847" max="14847" width="0" style="59" hidden="1" customWidth="1"/>
    <col min="14848" max="14848" width="20" style="59" customWidth="1"/>
    <col min="14849" max="14849" width="20.85546875" style="59" customWidth="1"/>
    <col min="14850" max="14850" width="25" style="59" customWidth="1"/>
    <col min="14851" max="14851" width="18.7109375" style="59" customWidth="1"/>
    <col min="14852" max="14852" width="29.7109375" style="59" customWidth="1"/>
    <col min="14853" max="14853" width="13.42578125" style="59" customWidth="1"/>
    <col min="14854" max="14854" width="13.85546875" style="59" customWidth="1"/>
    <col min="14855" max="14859" width="16.5703125" style="59" customWidth="1"/>
    <col min="14860" max="14860" width="20.5703125" style="59" customWidth="1"/>
    <col min="14861" max="14861" width="21.140625" style="59" customWidth="1"/>
    <col min="14862" max="14862" width="9.5703125" style="59" customWidth="1"/>
    <col min="14863" max="14863" width="0.42578125" style="59" customWidth="1"/>
    <col min="14864" max="14870" width="6.42578125" style="59" customWidth="1"/>
    <col min="14871" max="15099" width="11.42578125" style="59"/>
    <col min="15100" max="15100" width="1" style="59" customWidth="1"/>
    <col min="15101" max="15101" width="4.28515625" style="59" customWidth="1"/>
    <col min="15102" max="15102" width="34.7109375" style="59" customWidth="1"/>
    <col min="15103" max="15103" width="0" style="59" hidden="1" customWidth="1"/>
    <col min="15104" max="15104" width="20" style="59" customWidth="1"/>
    <col min="15105" max="15105" width="20.85546875" style="59" customWidth="1"/>
    <col min="15106" max="15106" width="25" style="59" customWidth="1"/>
    <col min="15107" max="15107" width="18.7109375" style="59" customWidth="1"/>
    <col min="15108" max="15108" width="29.7109375" style="59" customWidth="1"/>
    <col min="15109" max="15109" width="13.42578125" style="59" customWidth="1"/>
    <col min="15110" max="15110" width="13.85546875" style="59" customWidth="1"/>
    <col min="15111" max="15115" width="16.5703125" style="59" customWidth="1"/>
    <col min="15116" max="15116" width="20.5703125" style="59" customWidth="1"/>
    <col min="15117" max="15117" width="21.140625" style="59" customWidth="1"/>
    <col min="15118" max="15118" width="9.5703125" style="59" customWidth="1"/>
    <col min="15119" max="15119" width="0.42578125" style="59" customWidth="1"/>
    <col min="15120" max="15126" width="6.42578125" style="59" customWidth="1"/>
    <col min="15127" max="15355" width="11.42578125" style="59"/>
    <col min="15356" max="15356" width="1" style="59" customWidth="1"/>
    <col min="15357" max="15357" width="4.28515625" style="59" customWidth="1"/>
    <col min="15358" max="15358" width="34.7109375" style="59" customWidth="1"/>
    <col min="15359" max="15359" width="0" style="59" hidden="1" customWidth="1"/>
    <col min="15360" max="15360" width="20" style="59" customWidth="1"/>
    <col min="15361" max="15361" width="20.85546875" style="59" customWidth="1"/>
    <col min="15362" max="15362" width="25" style="59" customWidth="1"/>
    <col min="15363" max="15363" width="18.7109375" style="59" customWidth="1"/>
    <col min="15364" max="15364" width="29.7109375" style="59" customWidth="1"/>
    <col min="15365" max="15365" width="13.42578125" style="59" customWidth="1"/>
    <col min="15366" max="15366" width="13.85546875" style="59" customWidth="1"/>
    <col min="15367" max="15371" width="16.5703125" style="59" customWidth="1"/>
    <col min="15372" max="15372" width="20.5703125" style="59" customWidth="1"/>
    <col min="15373" max="15373" width="21.140625" style="59" customWidth="1"/>
    <col min="15374" max="15374" width="9.5703125" style="59" customWidth="1"/>
    <col min="15375" max="15375" width="0.42578125" style="59" customWidth="1"/>
    <col min="15376" max="15382" width="6.42578125" style="59" customWidth="1"/>
    <col min="15383" max="15611" width="11.42578125" style="59"/>
    <col min="15612" max="15612" width="1" style="59" customWidth="1"/>
    <col min="15613" max="15613" width="4.28515625" style="59" customWidth="1"/>
    <col min="15614" max="15614" width="34.7109375" style="59" customWidth="1"/>
    <col min="15615" max="15615" width="0" style="59" hidden="1" customWidth="1"/>
    <col min="15616" max="15616" width="20" style="59" customWidth="1"/>
    <col min="15617" max="15617" width="20.85546875" style="59" customWidth="1"/>
    <col min="15618" max="15618" width="25" style="59" customWidth="1"/>
    <col min="15619" max="15619" width="18.7109375" style="59" customWidth="1"/>
    <col min="15620" max="15620" width="29.7109375" style="59" customWidth="1"/>
    <col min="15621" max="15621" width="13.42578125" style="59" customWidth="1"/>
    <col min="15622" max="15622" width="13.85546875" style="59" customWidth="1"/>
    <col min="15623" max="15627" width="16.5703125" style="59" customWidth="1"/>
    <col min="15628" max="15628" width="20.5703125" style="59" customWidth="1"/>
    <col min="15629" max="15629" width="21.140625" style="59" customWidth="1"/>
    <col min="15630" max="15630" width="9.5703125" style="59" customWidth="1"/>
    <col min="15631" max="15631" width="0.42578125" style="59" customWidth="1"/>
    <col min="15632" max="15638" width="6.42578125" style="59" customWidth="1"/>
    <col min="15639" max="15867" width="11.42578125" style="59"/>
    <col min="15868" max="15868" width="1" style="59" customWidth="1"/>
    <col min="15869" max="15869" width="4.28515625" style="59" customWidth="1"/>
    <col min="15870" max="15870" width="34.7109375" style="59" customWidth="1"/>
    <col min="15871" max="15871" width="0" style="59" hidden="1" customWidth="1"/>
    <col min="15872" max="15872" width="20" style="59" customWidth="1"/>
    <col min="15873" max="15873" width="20.85546875" style="59" customWidth="1"/>
    <col min="15874" max="15874" width="25" style="59" customWidth="1"/>
    <col min="15875" max="15875" width="18.7109375" style="59" customWidth="1"/>
    <col min="15876" max="15876" width="29.7109375" style="59" customWidth="1"/>
    <col min="15877" max="15877" width="13.42578125" style="59" customWidth="1"/>
    <col min="15878" max="15878" width="13.85546875" style="59" customWidth="1"/>
    <col min="15879" max="15883" width="16.5703125" style="59" customWidth="1"/>
    <col min="15884" max="15884" width="20.5703125" style="59" customWidth="1"/>
    <col min="15885" max="15885" width="21.140625" style="59" customWidth="1"/>
    <col min="15886" max="15886" width="9.5703125" style="59" customWidth="1"/>
    <col min="15887" max="15887" width="0.42578125" style="59" customWidth="1"/>
    <col min="15888" max="15894" width="6.42578125" style="59" customWidth="1"/>
    <col min="15895" max="16123" width="11.42578125" style="59"/>
    <col min="16124" max="16124" width="1" style="59" customWidth="1"/>
    <col min="16125" max="16125" width="4.28515625" style="59" customWidth="1"/>
    <col min="16126" max="16126" width="34.7109375" style="59" customWidth="1"/>
    <col min="16127" max="16127" width="0" style="59" hidden="1" customWidth="1"/>
    <col min="16128" max="16128" width="20" style="59" customWidth="1"/>
    <col min="16129" max="16129" width="20.85546875" style="59" customWidth="1"/>
    <col min="16130" max="16130" width="25" style="59" customWidth="1"/>
    <col min="16131" max="16131" width="18.7109375" style="59" customWidth="1"/>
    <col min="16132" max="16132" width="29.7109375" style="59" customWidth="1"/>
    <col min="16133" max="16133" width="13.42578125" style="59" customWidth="1"/>
    <col min="16134" max="16134" width="13.85546875" style="59" customWidth="1"/>
    <col min="16135" max="16139" width="16.5703125" style="59" customWidth="1"/>
    <col min="16140" max="16140" width="20.5703125" style="59" customWidth="1"/>
    <col min="16141" max="16141" width="21.140625" style="59" customWidth="1"/>
    <col min="16142" max="16142" width="9.5703125" style="59" customWidth="1"/>
    <col min="16143" max="16143" width="0.42578125" style="59" customWidth="1"/>
    <col min="16144" max="16150" width="6.42578125" style="59" customWidth="1"/>
    <col min="16151" max="16371" width="11.42578125" style="59"/>
    <col min="16372" max="16384" width="11.42578125" style="59" customWidth="1"/>
  </cols>
  <sheetData>
    <row r="2" spans="2:16" ht="30.75" customHeight="1" x14ac:dyDescent="0.25">
      <c r="B2" s="285" t="s">
        <v>48</v>
      </c>
      <c r="C2" s="286"/>
      <c r="D2" s="286"/>
      <c r="E2" s="286"/>
      <c r="F2" s="286"/>
      <c r="G2" s="286"/>
      <c r="H2" s="286"/>
      <c r="I2" s="286"/>
      <c r="J2" s="286"/>
      <c r="K2" s="286"/>
      <c r="L2" s="286"/>
      <c r="M2" s="286"/>
      <c r="N2" s="286"/>
      <c r="O2" s="286"/>
      <c r="P2" s="286"/>
    </row>
    <row r="3" spans="2:16" ht="15.75" thickBot="1" x14ac:dyDescent="0.3"/>
    <row r="4" spans="2:16" ht="15.75" thickBot="1" x14ac:dyDescent="0.3">
      <c r="B4" s="137" t="s">
        <v>2</v>
      </c>
      <c r="C4" s="292" t="s">
        <v>85</v>
      </c>
      <c r="D4" s="292"/>
      <c r="E4" s="292"/>
      <c r="F4" s="292"/>
      <c r="G4" s="292"/>
      <c r="H4" s="292"/>
      <c r="I4" s="292"/>
      <c r="J4" s="292"/>
      <c r="K4" s="292"/>
      <c r="L4" s="292"/>
      <c r="M4" s="292"/>
      <c r="N4" s="293"/>
    </row>
    <row r="5" spans="2:16" ht="15.75" thickBot="1" x14ac:dyDescent="0.3">
      <c r="B5" s="137" t="s">
        <v>3</v>
      </c>
      <c r="C5" s="292"/>
      <c r="D5" s="292"/>
      <c r="E5" s="292"/>
      <c r="F5" s="292"/>
      <c r="G5" s="292"/>
      <c r="H5" s="292"/>
      <c r="I5" s="292"/>
      <c r="J5" s="292"/>
      <c r="K5" s="292"/>
      <c r="L5" s="292"/>
      <c r="M5" s="292"/>
      <c r="N5" s="293"/>
    </row>
    <row r="6" spans="2:16" ht="15.75" thickBot="1" x14ac:dyDescent="0.3">
      <c r="B6" s="137" t="s">
        <v>4</v>
      </c>
      <c r="C6" s="292"/>
      <c r="D6" s="292"/>
      <c r="E6" s="292"/>
      <c r="F6" s="292"/>
      <c r="G6" s="292"/>
      <c r="H6" s="292"/>
      <c r="I6" s="292"/>
      <c r="J6" s="292"/>
      <c r="K6" s="292"/>
      <c r="L6" s="292"/>
      <c r="M6" s="292"/>
      <c r="N6" s="293"/>
    </row>
    <row r="7" spans="2:16" ht="15.75" thickBot="1" x14ac:dyDescent="0.3">
      <c r="B7" s="137" t="s">
        <v>5</v>
      </c>
      <c r="C7" s="292"/>
      <c r="D7" s="292"/>
      <c r="E7" s="292"/>
      <c r="F7" s="292"/>
      <c r="G7" s="292"/>
      <c r="H7" s="292"/>
      <c r="I7" s="292"/>
      <c r="J7" s="292"/>
      <c r="K7" s="292"/>
      <c r="L7" s="292"/>
      <c r="M7" s="292"/>
      <c r="N7" s="293"/>
    </row>
    <row r="8" spans="2:16" ht="15.75" thickBot="1" x14ac:dyDescent="0.3">
      <c r="B8" s="137" t="s">
        <v>6</v>
      </c>
      <c r="C8" s="294" t="s">
        <v>310</v>
      </c>
      <c r="D8" s="294"/>
      <c r="E8" s="295"/>
      <c r="F8" s="63"/>
      <c r="G8" s="64"/>
      <c r="H8" s="64"/>
      <c r="I8" s="64"/>
      <c r="J8" s="64"/>
      <c r="K8" s="64"/>
      <c r="L8" s="64"/>
      <c r="M8" s="64"/>
      <c r="N8" s="65"/>
    </row>
    <row r="9" spans="2:16" ht="15.75" thickBot="1" x14ac:dyDescent="0.3">
      <c r="B9" s="138" t="s">
        <v>7</v>
      </c>
      <c r="C9" s="1">
        <v>41978</v>
      </c>
      <c r="D9" s="175"/>
      <c r="E9" s="66"/>
      <c r="F9" s="67"/>
      <c r="G9" s="68"/>
      <c r="H9" s="68"/>
      <c r="I9" s="68"/>
      <c r="J9" s="68"/>
      <c r="K9" s="68"/>
      <c r="L9" s="68"/>
      <c r="M9" s="68"/>
      <c r="N9" s="69"/>
    </row>
    <row r="10" spans="2:16" x14ac:dyDescent="0.25">
      <c r="B10" s="139"/>
      <c r="C10" s="237"/>
      <c r="D10" s="176"/>
      <c r="E10" s="140"/>
      <c r="F10" s="141"/>
      <c r="G10" s="142"/>
      <c r="H10" s="142"/>
      <c r="I10" s="142"/>
      <c r="J10" s="142"/>
      <c r="K10" s="142"/>
      <c r="L10" s="142"/>
      <c r="M10" s="142"/>
      <c r="N10" s="142"/>
    </row>
    <row r="11" spans="2:16" x14ac:dyDescent="0.25">
      <c r="N11" s="11"/>
    </row>
    <row r="12" spans="2:16" ht="45.75" customHeight="1" x14ac:dyDescent="0.25">
      <c r="B12" s="312" t="s">
        <v>51</v>
      </c>
      <c r="C12" s="312"/>
      <c r="D12" s="70" t="s">
        <v>10</v>
      </c>
      <c r="E12" s="70" t="s">
        <v>11</v>
      </c>
      <c r="F12" s="70" t="s">
        <v>26</v>
      </c>
      <c r="G12" s="70" t="s">
        <v>101</v>
      </c>
      <c r="I12" s="71"/>
      <c r="J12" s="71"/>
      <c r="K12" s="71"/>
      <c r="L12" s="71"/>
      <c r="M12" s="71"/>
      <c r="N12" s="11"/>
    </row>
    <row r="13" spans="2:16" x14ac:dyDescent="0.25">
      <c r="B13" s="312"/>
      <c r="C13" s="312"/>
      <c r="D13" s="242">
        <v>3</v>
      </c>
      <c r="E13" s="247">
        <v>2604086407</v>
      </c>
      <c r="F13" s="248">
        <v>1247</v>
      </c>
      <c r="G13" s="249">
        <f>F13*80%</f>
        <v>997.6</v>
      </c>
      <c r="I13" s="72"/>
      <c r="J13" s="72"/>
      <c r="K13" s="72"/>
      <c r="L13" s="72"/>
      <c r="M13" s="72"/>
      <c r="N13" s="11"/>
    </row>
    <row r="14" spans="2:16" x14ac:dyDescent="0.25">
      <c r="B14" s="312"/>
      <c r="C14" s="312"/>
      <c r="D14" s="243">
        <v>4</v>
      </c>
      <c r="E14" s="247">
        <v>1670624800</v>
      </c>
      <c r="F14" s="248">
        <v>800</v>
      </c>
      <c r="G14" s="249">
        <f t="shared" ref="G14:G17" si="0">F14*80%</f>
        <v>640</v>
      </c>
      <c r="I14" s="72"/>
      <c r="J14" s="72"/>
      <c r="K14" s="72"/>
      <c r="L14" s="72"/>
      <c r="M14" s="72"/>
      <c r="N14" s="11"/>
    </row>
    <row r="15" spans="2:16" x14ac:dyDescent="0.25">
      <c r="B15" s="312"/>
      <c r="C15" s="312"/>
      <c r="D15" s="244">
        <v>5</v>
      </c>
      <c r="E15" s="247">
        <v>1983866950</v>
      </c>
      <c r="F15" s="248">
        <v>950</v>
      </c>
      <c r="G15" s="249">
        <f t="shared" si="0"/>
        <v>760</v>
      </c>
      <c r="I15" s="72"/>
      <c r="J15" s="72"/>
      <c r="K15" s="72"/>
      <c r="L15" s="72"/>
      <c r="M15" s="72"/>
      <c r="N15" s="11"/>
    </row>
    <row r="16" spans="2:16" x14ac:dyDescent="0.25">
      <c r="B16" s="312"/>
      <c r="C16" s="312"/>
      <c r="D16" s="245">
        <v>8</v>
      </c>
      <c r="E16" s="250">
        <v>3059331665</v>
      </c>
      <c r="F16" s="248">
        <v>1465</v>
      </c>
      <c r="G16" s="249">
        <f t="shared" si="0"/>
        <v>1172</v>
      </c>
      <c r="H16" s="73"/>
      <c r="I16" s="72"/>
      <c r="J16" s="72"/>
      <c r="K16" s="72"/>
      <c r="L16" s="72"/>
      <c r="M16" s="72"/>
      <c r="N16" s="74"/>
    </row>
    <row r="17" spans="1:14" x14ac:dyDescent="0.25">
      <c r="B17" s="312"/>
      <c r="C17" s="312"/>
      <c r="D17" s="246">
        <v>16</v>
      </c>
      <c r="E17" s="250">
        <v>2153017711</v>
      </c>
      <c r="F17" s="248">
        <v>1031</v>
      </c>
      <c r="G17" s="249">
        <f t="shared" si="0"/>
        <v>824.80000000000007</v>
      </c>
      <c r="H17" s="73"/>
      <c r="I17" s="101"/>
      <c r="J17" s="101"/>
      <c r="K17" s="101"/>
      <c r="L17" s="101"/>
      <c r="M17" s="101"/>
      <c r="N17" s="74"/>
    </row>
    <row r="18" spans="1:14" x14ac:dyDescent="0.25">
      <c r="B18" s="312"/>
      <c r="C18" s="312"/>
      <c r="D18" s="184"/>
      <c r="E18" s="96"/>
      <c r="F18" s="133"/>
      <c r="G18" s="185"/>
      <c r="H18" s="73"/>
      <c r="N18" s="74"/>
    </row>
    <row r="19" spans="1:14" x14ac:dyDescent="0.25">
      <c r="B19" s="312"/>
      <c r="C19" s="312"/>
      <c r="D19" s="184"/>
      <c r="E19" s="96"/>
      <c r="F19" s="133"/>
      <c r="G19" s="76"/>
      <c r="H19" s="73"/>
      <c r="N19" s="74"/>
    </row>
    <row r="20" spans="1:14" ht="15.75" thickBot="1" x14ac:dyDescent="0.3">
      <c r="B20" s="290" t="s">
        <v>12</v>
      </c>
      <c r="C20" s="291"/>
      <c r="D20" s="184"/>
      <c r="E20" s="251">
        <f>SUM(E13:E19)</f>
        <v>11470927533</v>
      </c>
      <c r="F20" s="252">
        <f>SUM(F13:F19)</f>
        <v>5493</v>
      </c>
      <c r="G20" s="76"/>
      <c r="H20" s="73"/>
      <c r="N20" s="74"/>
    </row>
    <row r="21" spans="1:14" ht="45.75" thickBot="1" x14ac:dyDescent="0.3">
      <c r="A21" s="77"/>
      <c r="B21" s="238" t="s">
        <v>13</v>
      </c>
      <c r="C21" s="238" t="s">
        <v>52</v>
      </c>
      <c r="E21" s="78"/>
      <c r="F21" s="71"/>
      <c r="G21" s="71"/>
      <c r="H21" s="71"/>
      <c r="I21" s="79"/>
      <c r="J21" s="79"/>
      <c r="K21" s="79"/>
      <c r="L21" s="79"/>
      <c r="M21" s="79"/>
    </row>
    <row r="22" spans="1:14" ht="15.75" thickBot="1" x14ac:dyDescent="0.3">
      <c r="A22" s="80">
        <v>1</v>
      </c>
      <c r="B22" s="239"/>
      <c r="C22" s="240"/>
      <c r="D22" s="177"/>
      <c r="E22" s="241"/>
      <c r="F22" s="20"/>
      <c r="G22" s="20"/>
      <c r="H22" s="20"/>
      <c r="I22" s="81"/>
      <c r="J22" s="81"/>
      <c r="K22" s="81"/>
      <c r="L22" s="81"/>
      <c r="M22" s="81"/>
    </row>
    <row r="23" spans="1:14" x14ac:dyDescent="0.25">
      <c r="A23" s="82"/>
      <c r="C23" s="83"/>
      <c r="D23" s="178"/>
      <c r="E23" s="84"/>
      <c r="F23" s="20"/>
      <c r="G23" s="20"/>
      <c r="H23" s="20"/>
      <c r="I23" s="81"/>
      <c r="J23" s="81"/>
      <c r="K23" s="81"/>
      <c r="L23" s="81"/>
      <c r="M23" s="81"/>
    </row>
    <row r="24" spans="1:14" x14ac:dyDescent="0.25">
      <c r="A24" s="82"/>
      <c r="C24" s="83"/>
      <c r="D24" s="178"/>
      <c r="E24" s="84"/>
      <c r="F24" s="20"/>
      <c r="G24" s="20"/>
      <c r="H24" s="20"/>
      <c r="I24" s="81"/>
      <c r="J24" s="81"/>
      <c r="K24" s="81"/>
      <c r="L24" s="81"/>
      <c r="M24" s="81"/>
    </row>
    <row r="25" spans="1:14" ht="24.75" customHeight="1" x14ac:dyDescent="0.25">
      <c r="A25" s="82"/>
      <c r="B25" s="201" t="s">
        <v>71</v>
      </c>
      <c r="C25" s="85"/>
      <c r="D25" s="179"/>
      <c r="E25" s="85"/>
      <c r="G25" s="86"/>
      <c r="H25" s="86"/>
      <c r="N25" s="11"/>
    </row>
    <row r="26" spans="1:14" x14ac:dyDescent="0.25">
      <c r="A26" s="82"/>
      <c r="B26" s="16"/>
      <c r="C26" s="85"/>
      <c r="D26" s="179"/>
      <c r="E26" s="85"/>
      <c r="G26" s="86"/>
      <c r="H26" s="86"/>
      <c r="N26" s="11"/>
    </row>
    <row r="27" spans="1:14" x14ac:dyDescent="0.25">
      <c r="A27" s="82"/>
      <c r="B27" s="307" t="s">
        <v>377</v>
      </c>
      <c r="C27" s="307"/>
      <c r="D27" s="307"/>
      <c r="E27" s="85"/>
      <c r="G27" s="86"/>
      <c r="H27" s="86"/>
      <c r="N27" s="11"/>
    </row>
    <row r="28" spans="1:14" x14ac:dyDescent="0.25">
      <c r="A28" s="82"/>
      <c r="B28" s="58" t="s">
        <v>29</v>
      </c>
      <c r="C28" s="58" t="s">
        <v>72</v>
      </c>
      <c r="D28" s="58" t="s">
        <v>73</v>
      </c>
      <c r="E28" s="85"/>
      <c r="G28" s="86"/>
      <c r="H28" s="86"/>
      <c r="N28" s="11"/>
    </row>
    <row r="29" spans="1:14" x14ac:dyDescent="0.25">
      <c r="A29" s="82"/>
      <c r="B29" s="87" t="s">
        <v>74</v>
      </c>
      <c r="C29" s="21" t="s">
        <v>119</v>
      </c>
      <c r="D29" s="48"/>
      <c r="E29" s="85"/>
      <c r="G29" s="86"/>
      <c r="H29" s="86"/>
      <c r="N29" s="11"/>
    </row>
    <row r="30" spans="1:14" x14ac:dyDescent="0.25">
      <c r="A30" s="82"/>
      <c r="B30" s="87" t="s">
        <v>75</v>
      </c>
      <c r="C30" s="21" t="s">
        <v>119</v>
      </c>
      <c r="D30" s="48"/>
      <c r="E30" s="85"/>
      <c r="G30" s="86"/>
      <c r="H30" s="86"/>
      <c r="N30" s="11"/>
    </row>
    <row r="31" spans="1:14" x14ac:dyDescent="0.25">
      <c r="A31" s="82"/>
      <c r="B31" s="87" t="s">
        <v>76</v>
      </c>
      <c r="C31" s="21"/>
      <c r="D31" s="180" t="s">
        <v>119</v>
      </c>
      <c r="E31" s="85"/>
      <c r="G31" s="86"/>
      <c r="H31" s="86"/>
      <c r="N31" s="11"/>
    </row>
    <row r="32" spans="1:14" x14ac:dyDescent="0.25">
      <c r="A32" s="82"/>
      <c r="B32" s="87" t="s">
        <v>77</v>
      </c>
      <c r="C32" s="21" t="s">
        <v>119</v>
      </c>
      <c r="D32" s="48"/>
      <c r="E32" s="85"/>
      <c r="G32" s="86"/>
      <c r="H32" s="86"/>
      <c r="N32" s="11"/>
    </row>
    <row r="33" spans="1:14" x14ac:dyDescent="0.25">
      <c r="A33" s="82"/>
      <c r="B33" s="88"/>
      <c r="C33" s="9"/>
      <c r="D33" s="49"/>
      <c r="E33" s="85"/>
      <c r="G33" s="86"/>
      <c r="H33" s="86"/>
      <c r="N33" s="11"/>
    </row>
    <row r="34" spans="1:14" x14ac:dyDescent="0.25">
      <c r="A34" s="82"/>
      <c r="B34" s="308" t="s">
        <v>378</v>
      </c>
      <c r="C34" s="309"/>
      <c r="D34" s="309"/>
      <c r="E34" s="85"/>
      <c r="G34" s="86"/>
      <c r="H34" s="86"/>
      <c r="N34" s="11"/>
    </row>
    <row r="35" spans="1:14" x14ac:dyDescent="0.25">
      <c r="A35" s="82"/>
      <c r="B35" s="58" t="s">
        <v>29</v>
      </c>
      <c r="C35" s="58" t="s">
        <v>72</v>
      </c>
      <c r="D35" s="58" t="s">
        <v>73</v>
      </c>
      <c r="E35" s="85"/>
      <c r="G35" s="86"/>
      <c r="H35" s="86"/>
      <c r="N35" s="11"/>
    </row>
    <row r="36" spans="1:14" x14ac:dyDescent="0.25">
      <c r="A36" s="82"/>
      <c r="B36" s="87" t="s">
        <v>74</v>
      </c>
      <c r="C36" s="21"/>
      <c r="D36" s="48" t="s">
        <v>119</v>
      </c>
      <c r="E36" s="85"/>
      <c r="G36" s="86"/>
      <c r="H36" s="86"/>
      <c r="N36" s="11"/>
    </row>
    <row r="37" spans="1:14" x14ac:dyDescent="0.25">
      <c r="A37" s="82"/>
      <c r="B37" s="87" t="s">
        <v>75</v>
      </c>
      <c r="C37" s="21"/>
      <c r="D37" s="48" t="s">
        <v>119</v>
      </c>
      <c r="E37" s="85"/>
      <c r="G37" s="86"/>
      <c r="H37" s="86"/>
      <c r="N37" s="11"/>
    </row>
    <row r="38" spans="1:14" x14ac:dyDescent="0.25">
      <c r="A38" s="82"/>
      <c r="B38" s="87" t="s">
        <v>76</v>
      </c>
      <c r="C38" s="21"/>
      <c r="D38" s="180" t="s">
        <v>119</v>
      </c>
      <c r="E38" s="85"/>
      <c r="G38" s="86"/>
      <c r="H38" s="86"/>
      <c r="N38" s="11"/>
    </row>
    <row r="39" spans="1:14" x14ac:dyDescent="0.25">
      <c r="A39" s="82"/>
      <c r="B39" s="87" t="s">
        <v>77</v>
      </c>
      <c r="C39" s="21" t="s">
        <v>119</v>
      </c>
      <c r="D39" s="48"/>
      <c r="E39" s="85"/>
      <c r="G39" s="86"/>
      <c r="H39" s="86"/>
      <c r="N39" s="11"/>
    </row>
    <row r="40" spans="1:14" x14ac:dyDescent="0.25">
      <c r="A40" s="82"/>
      <c r="B40" s="88"/>
      <c r="C40" s="9"/>
      <c r="D40" s="49"/>
      <c r="E40" s="85"/>
      <c r="G40" s="86"/>
      <c r="H40" s="86"/>
      <c r="N40" s="11"/>
    </row>
    <row r="41" spans="1:14" x14ac:dyDescent="0.25">
      <c r="A41" s="82"/>
      <c r="B41" s="310" t="s">
        <v>379</v>
      </c>
      <c r="C41" s="311"/>
      <c r="D41" s="311"/>
      <c r="E41" s="85"/>
      <c r="G41" s="86"/>
      <c r="H41" s="86"/>
      <c r="N41" s="11"/>
    </row>
    <row r="42" spans="1:14" x14ac:dyDescent="0.25">
      <c r="A42" s="82"/>
      <c r="B42" s="58" t="s">
        <v>29</v>
      </c>
      <c r="C42" s="58" t="s">
        <v>72</v>
      </c>
      <c r="D42" s="58" t="s">
        <v>73</v>
      </c>
      <c r="E42" s="85"/>
      <c r="G42" s="86"/>
      <c r="H42" s="86"/>
      <c r="N42" s="11"/>
    </row>
    <row r="43" spans="1:14" x14ac:dyDescent="0.25">
      <c r="A43" s="82"/>
      <c r="B43" s="87" t="s">
        <v>74</v>
      </c>
      <c r="C43" s="21"/>
      <c r="D43" s="48" t="s">
        <v>119</v>
      </c>
      <c r="E43" s="85"/>
      <c r="G43" s="86"/>
      <c r="H43" s="86"/>
      <c r="N43" s="11"/>
    </row>
    <row r="44" spans="1:14" x14ac:dyDescent="0.25">
      <c r="A44" s="82"/>
      <c r="B44" s="87" t="s">
        <v>75</v>
      </c>
      <c r="C44" s="21"/>
      <c r="D44" s="48" t="s">
        <v>119</v>
      </c>
      <c r="E44" s="85"/>
      <c r="G44" s="86"/>
      <c r="H44" s="86"/>
      <c r="N44" s="11"/>
    </row>
    <row r="45" spans="1:14" x14ac:dyDescent="0.25">
      <c r="A45" s="82"/>
      <c r="B45" s="87" t="s">
        <v>76</v>
      </c>
      <c r="C45" s="21"/>
      <c r="D45" s="180" t="s">
        <v>119</v>
      </c>
      <c r="E45" s="85"/>
      <c r="G45" s="86"/>
      <c r="H45" s="86"/>
      <c r="N45" s="11"/>
    </row>
    <row r="46" spans="1:14" x14ac:dyDescent="0.25">
      <c r="A46" s="82"/>
      <c r="B46" s="87" t="s">
        <v>77</v>
      </c>
      <c r="C46" s="21" t="s">
        <v>119</v>
      </c>
      <c r="D46" s="48"/>
      <c r="E46" s="85"/>
      <c r="G46" s="86"/>
      <c r="H46" s="86"/>
      <c r="N46" s="11"/>
    </row>
    <row r="47" spans="1:14" x14ac:dyDescent="0.25">
      <c r="A47" s="82"/>
      <c r="B47" s="88"/>
      <c r="C47" s="9"/>
      <c r="D47" s="49"/>
      <c r="E47" s="85"/>
      <c r="G47" s="86"/>
      <c r="H47" s="86"/>
      <c r="N47" s="11"/>
    </row>
    <row r="48" spans="1:14" x14ac:dyDescent="0.25">
      <c r="A48" s="82"/>
      <c r="B48" s="255" t="s">
        <v>380</v>
      </c>
      <c r="C48" s="256"/>
      <c r="D48" s="256"/>
      <c r="E48" s="85"/>
      <c r="G48" s="86"/>
      <c r="H48" s="86"/>
      <c r="N48" s="11"/>
    </row>
    <row r="49" spans="1:17" x14ac:dyDescent="0.25">
      <c r="A49" s="82"/>
      <c r="B49" s="58" t="s">
        <v>29</v>
      </c>
      <c r="C49" s="58" t="s">
        <v>72</v>
      </c>
      <c r="D49" s="58" t="s">
        <v>73</v>
      </c>
      <c r="E49" s="85"/>
      <c r="G49" s="86"/>
      <c r="H49" s="86"/>
      <c r="N49" s="11"/>
    </row>
    <row r="50" spans="1:17" x14ac:dyDescent="0.25">
      <c r="A50" s="82"/>
      <c r="B50" s="87" t="s">
        <v>74</v>
      </c>
      <c r="C50" s="21"/>
      <c r="D50" s="48" t="s">
        <v>119</v>
      </c>
      <c r="E50" s="85"/>
      <c r="G50" s="86"/>
      <c r="H50" s="86"/>
      <c r="N50" s="11"/>
    </row>
    <row r="51" spans="1:17" x14ac:dyDescent="0.25">
      <c r="A51" s="82"/>
      <c r="B51" s="87" t="s">
        <v>75</v>
      </c>
      <c r="C51" s="21" t="s">
        <v>119</v>
      </c>
      <c r="D51" s="48"/>
      <c r="E51" s="85"/>
      <c r="G51" s="86"/>
      <c r="H51" s="86"/>
      <c r="N51" s="11"/>
    </row>
    <row r="52" spans="1:17" x14ac:dyDescent="0.25">
      <c r="A52" s="82"/>
      <c r="B52" s="87" t="s">
        <v>76</v>
      </c>
      <c r="C52" s="21"/>
      <c r="D52" s="180" t="s">
        <v>119</v>
      </c>
      <c r="E52" s="85"/>
      <c r="G52" s="86"/>
      <c r="H52" s="86"/>
      <c r="N52" s="11"/>
    </row>
    <row r="53" spans="1:17" x14ac:dyDescent="0.25">
      <c r="A53" s="82"/>
      <c r="B53" s="87" t="s">
        <v>77</v>
      </c>
      <c r="C53" s="21" t="s">
        <v>119</v>
      </c>
      <c r="D53" s="48"/>
      <c r="E53" s="85"/>
      <c r="G53" s="86"/>
      <c r="H53" s="86"/>
      <c r="N53" s="11"/>
    </row>
    <row r="54" spans="1:17" x14ac:dyDescent="0.25">
      <c r="A54" s="82"/>
      <c r="B54" s="88"/>
      <c r="C54" s="9"/>
      <c r="D54" s="49"/>
      <c r="E54" s="85"/>
      <c r="G54" s="86"/>
      <c r="H54" s="86"/>
      <c r="N54" s="11"/>
    </row>
    <row r="55" spans="1:17" x14ac:dyDescent="0.25">
      <c r="A55" s="82"/>
      <c r="B55" s="257" t="s">
        <v>381</v>
      </c>
      <c r="C55" s="258"/>
      <c r="D55" s="258"/>
      <c r="E55" s="85"/>
      <c r="G55" s="86"/>
      <c r="H55" s="86"/>
      <c r="N55" s="11"/>
    </row>
    <row r="56" spans="1:17" x14ac:dyDescent="0.25">
      <c r="A56" s="82"/>
      <c r="B56" s="58" t="s">
        <v>29</v>
      </c>
      <c r="C56" s="58" t="s">
        <v>72</v>
      </c>
      <c r="D56" s="58" t="s">
        <v>73</v>
      </c>
      <c r="E56" s="85"/>
      <c r="G56" s="86"/>
      <c r="H56" s="86"/>
      <c r="N56" s="11"/>
    </row>
    <row r="57" spans="1:17" x14ac:dyDescent="0.25">
      <c r="A57" s="82"/>
      <c r="B57" s="87" t="s">
        <v>74</v>
      </c>
      <c r="C57" s="21"/>
      <c r="D57" s="48" t="s">
        <v>119</v>
      </c>
      <c r="E57" s="85"/>
      <c r="G57" s="86"/>
      <c r="H57" s="86"/>
      <c r="N57" s="11"/>
    </row>
    <row r="58" spans="1:17" x14ac:dyDescent="0.25">
      <c r="A58" s="82"/>
      <c r="B58" s="87" t="s">
        <v>75</v>
      </c>
      <c r="C58" s="21"/>
      <c r="D58" s="48" t="s">
        <v>119</v>
      </c>
      <c r="E58" s="85"/>
      <c r="G58" s="86"/>
      <c r="H58" s="86"/>
      <c r="N58" s="11"/>
    </row>
    <row r="59" spans="1:17" x14ac:dyDescent="0.25">
      <c r="A59" s="82"/>
      <c r="B59" s="87" t="s">
        <v>76</v>
      </c>
      <c r="C59" s="21"/>
      <c r="D59" s="180" t="s">
        <v>119</v>
      </c>
      <c r="E59" s="85"/>
      <c r="G59" s="86"/>
      <c r="H59" s="86"/>
      <c r="N59" s="11"/>
    </row>
    <row r="60" spans="1:17" x14ac:dyDescent="0.25">
      <c r="A60" s="82"/>
      <c r="B60" s="87" t="s">
        <v>77</v>
      </c>
      <c r="C60" s="21" t="s">
        <v>119</v>
      </c>
      <c r="D60" s="48"/>
      <c r="E60" s="85"/>
      <c r="G60" s="86"/>
      <c r="H60" s="86"/>
      <c r="N60" s="11"/>
    </row>
    <row r="61" spans="1:17" x14ac:dyDescent="0.25">
      <c r="A61" s="82"/>
      <c r="B61" s="88"/>
      <c r="C61" s="9"/>
      <c r="D61" s="49"/>
      <c r="E61" s="85"/>
      <c r="G61" s="86"/>
      <c r="H61" s="86"/>
      <c r="N61" s="11"/>
    </row>
    <row r="62" spans="1:17" x14ac:dyDescent="0.25">
      <c r="A62" s="82"/>
      <c r="G62" s="86"/>
      <c r="H62" s="86"/>
      <c r="N62" s="11"/>
    </row>
    <row r="63" spans="1:17" ht="32.25" customHeight="1" x14ac:dyDescent="0.25">
      <c r="A63" s="82"/>
      <c r="B63" s="285" t="s">
        <v>37</v>
      </c>
      <c r="C63" s="286"/>
      <c r="D63" s="286"/>
      <c r="E63" s="286"/>
      <c r="F63" s="286"/>
      <c r="G63" s="286"/>
      <c r="H63" s="286"/>
      <c r="I63" s="286"/>
      <c r="J63" s="286"/>
      <c r="K63" s="286"/>
      <c r="L63" s="286"/>
      <c r="M63" s="286"/>
      <c r="N63" s="286"/>
      <c r="O63" s="286"/>
      <c r="P63" s="286"/>
      <c r="Q63" s="286"/>
    </row>
    <row r="64" spans="1:17" ht="15.75" thickBot="1" x14ac:dyDescent="0.3">
      <c r="M64" s="296"/>
      <c r="N64" s="296"/>
    </row>
    <row r="65" spans="1:26" ht="27" customHeight="1" x14ac:dyDescent="0.25">
      <c r="B65" s="297" t="s">
        <v>86</v>
      </c>
      <c r="C65" s="297"/>
      <c r="D65" s="297"/>
      <c r="E65" s="297"/>
      <c r="F65" s="297"/>
      <c r="G65" s="297"/>
      <c r="H65" s="297"/>
      <c r="I65" s="297"/>
      <c r="J65" s="297"/>
      <c r="K65" s="297"/>
      <c r="L65" s="297"/>
      <c r="M65" s="297"/>
      <c r="N65" s="297"/>
      <c r="O65" s="297"/>
      <c r="P65" s="297"/>
      <c r="Q65" s="297"/>
    </row>
    <row r="66" spans="1:26" ht="15.75" thickBot="1" x14ac:dyDescent="0.3">
      <c r="M66" s="5"/>
      <c r="N66" s="5"/>
    </row>
    <row r="67" spans="1:26" s="61" customFormat="1" ht="109.5" customHeight="1" x14ac:dyDescent="0.25">
      <c r="B67" s="15" t="s">
        <v>80</v>
      </c>
      <c r="C67" s="15" t="s">
        <v>81</v>
      </c>
      <c r="D67" s="15" t="s">
        <v>82</v>
      </c>
      <c r="E67" s="15" t="s">
        <v>35</v>
      </c>
      <c r="F67" s="15" t="s">
        <v>19</v>
      </c>
      <c r="G67" s="15" t="s">
        <v>53</v>
      </c>
      <c r="H67" s="15" t="s">
        <v>15</v>
      </c>
      <c r="I67" s="15" t="s">
        <v>8</v>
      </c>
      <c r="J67" s="15" t="s">
        <v>27</v>
      </c>
      <c r="K67" s="15" t="s">
        <v>47</v>
      </c>
      <c r="L67" s="15" t="s">
        <v>17</v>
      </c>
      <c r="M67" s="10" t="s">
        <v>23</v>
      </c>
      <c r="N67" s="15" t="s">
        <v>83</v>
      </c>
      <c r="O67" s="15" t="s">
        <v>31</v>
      </c>
      <c r="P67" s="56" t="s">
        <v>9</v>
      </c>
      <c r="Q67" s="56" t="s">
        <v>16</v>
      </c>
    </row>
    <row r="68" spans="1:26" s="12" customFormat="1" ht="45" x14ac:dyDescent="0.25">
      <c r="A68" s="3"/>
      <c r="B68" s="13" t="s">
        <v>85</v>
      </c>
      <c r="C68" s="13" t="s">
        <v>85</v>
      </c>
      <c r="D68" s="13" t="s">
        <v>84</v>
      </c>
      <c r="E68" s="143" t="s">
        <v>323</v>
      </c>
      <c r="F68" s="30" t="s">
        <v>72</v>
      </c>
      <c r="G68" s="144" t="s">
        <v>87</v>
      </c>
      <c r="H68" s="145">
        <v>41443</v>
      </c>
      <c r="I68" s="145">
        <v>41639</v>
      </c>
      <c r="J68" s="145" t="s">
        <v>73</v>
      </c>
      <c r="K68" s="143">
        <v>6</v>
      </c>
      <c r="L68" s="143">
        <v>0</v>
      </c>
      <c r="M68" s="143">
        <v>3367</v>
      </c>
      <c r="N68" s="143" t="s">
        <v>87</v>
      </c>
      <c r="O68" s="146">
        <v>1064007864</v>
      </c>
      <c r="P68" s="147" t="s">
        <v>88</v>
      </c>
      <c r="Q68" s="17"/>
      <c r="R68" s="89"/>
      <c r="S68" s="89"/>
      <c r="T68" s="89"/>
      <c r="U68" s="89"/>
      <c r="V68" s="89"/>
      <c r="W68" s="89"/>
      <c r="X68" s="89"/>
      <c r="Y68" s="89"/>
      <c r="Z68" s="89"/>
    </row>
    <row r="69" spans="1:26" s="12" customFormat="1" ht="55.5" customHeight="1" x14ac:dyDescent="0.25">
      <c r="A69" s="3"/>
      <c r="B69" s="13" t="s">
        <v>85</v>
      </c>
      <c r="C69" s="13" t="s">
        <v>85</v>
      </c>
      <c r="D69" s="13" t="s">
        <v>84</v>
      </c>
      <c r="E69" s="13" t="s">
        <v>322</v>
      </c>
      <c r="F69" s="30" t="s">
        <v>72</v>
      </c>
      <c r="G69" s="144" t="s">
        <v>87</v>
      </c>
      <c r="H69" s="145">
        <v>41061</v>
      </c>
      <c r="I69" s="145">
        <v>41274</v>
      </c>
      <c r="J69" s="145" t="s">
        <v>73</v>
      </c>
      <c r="K69" s="143">
        <v>7</v>
      </c>
      <c r="L69" s="143">
        <v>0</v>
      </c>
      <c r="M69" s="143">
        <v>2450</v>
      </c>
      <c r="N69" s="143" t="s">
        <v>87</v>
      </c>
      <c r="O69" s="146">
        <v>768568568</v>
      </c>
      <c r="P69" s="147" t="s">
        <v>89</v>
      </c>
      <c r="Q69" s="17"/>
      <c r="R69" s="89"/>
      <c r="S69" s="89"/>
      <c r="T69" s="89"/>
      <c r="U69" s="89"/>
      <c r="V69" s="89"/>
      <c r="W69" s="89"/>
      <c r="X69" s="89"/>
      <c r="Y69" s="89"/>
      <c r="Z69" s="89"/>
    </row>
    <row r="70" spans="1:26" s="12" customFormat="1" ht="30" x14ac:dyDescent="0.25">
      <c r="A70" s="3"/>
      <c r="B70" s="13" t="s">
        <v>85</v>
      </c>
      <c r="C70" s="13" t="s">
        <v>85</v>
      </c>
      <c r="D70" s="13" t="s">
        <v>90</v>
      </c>
      <c r="E70" s="143" t="s">
        <v>321</v>
      </c>
      <c r="F70" s="14" t="s">
        <v>72</v>
      </c>
      <c r="G70" s="14" t="s">
        <v>87</v>
      </c>
      <c r="H70" s="145">
        <v>40554</v>
      </c>
      <c r="I70" s="145">
        <v>40918</v>
      </c>
      <c r="J70" s="145" t="s">
        <v>73</v>
      </c>
      <c r="K70" s="143">
        <v>12</v>
      </c>
      <c r="L70" s="143">
        <v>0</v>
      </c>
      <c r="M70" s="143">
        <v>100</v>
      </c>
      <c r="N70" s="143" t="s">
        <v>87</v>
      </c>
      <c r="O70" s="146">
        <v>2222475950</v>
      </c>
      <c r="P70" s="147" t="s">
        <v>91</v>
      </c>
      <c r="Q70" s="17"/>
      <c r="R70" s="89"/>
      <c r="S70" s="89"/>
      <c r="T70" s="89"/>
      <c r="U70" s="89"/>
      <c r="V70" s="89"/>
      <c r="W70" s="89"/>
      <c r="X70" s="89"/>
      <c r="Y70" s="89"/>
      <c r="Z70" s="89"/>
    </row>
    <row r="71" spans="1:26" s="12" customFormat="1" ht="60" x14ac:dyDescent="0.25">
      <c r="A71" s="3"/>
      <c r="B71" s="32" t="s">
        <v>14</v>
      </c>
      <c r="C71" s="33"/>
      <c r="D71" s="34"/>
      <c r="E71" s="148"/>
      <c r="F71" s="33"/>
      <c r="G71" s="33"/>
      <c r="H71" s="33"/>
      <c r="I71" s="149"/>
      <c r="J71" s="149"/>
      <c r="K71" s="39">
        <f>SUM(K68:K70)</f>
        <v>25</v>
      </c>
      <c r="L71" s="39">
        <f>SUM(L68:L70)</f>
        <v>0</v>
      </c>
      <c r="M71" s="150">
        <f>SUM(M68:M70)</f>
        <v>5917</v>
      </c>
      <c r="N71" s="39">
        <f>SUM(N68:N70)</f>
        <v>0</v>
      </c>
      <c r="O71" s="151"/>
      <c r="P71" s="152"/>
      <c r="Q71" s="35" t="s">
        <v>404</v>
      </c>
    </row>
    <row r="72" spans="1:26" s="90" customFormat="1" x14ac:dyDescent="0.25">
      <c r="D72" s="94"/>
      <c r="E72" s="91"/>
      <c r="F72" s="92"/>
      <c r="G72" s="93"/>
      <c r="H72" s="93"/>
      <c r="I72" s="93"/>
      <c r="J72" s="93"/>
      <c r="K72" s="93"/>
      <c r="L72" s="93"/>
      <c r="M72" s="93"/>
      <c r="N72" s="93"/>
      <c r="O72" s="93"/>
      <c r="P72" s="94"/>
    </row>
    <row r="73" spans="1:26" s="90" customFormat="1" x14ac:dyDescent="0.25">
      <c r="B73" s="263" t="s">
        <v>25</v>
      </c>
      <c r="C73" s="263" t="s">
        <v>24</v>
      </c>
      <c r="D73" s="299" t="s">
        <v>30</v>
      </c>
      <c r="E73" s="299"/>
      <c r="F73" s="92"/>
      <c r="G73" s="93"/>
      <c r="H73" s="93"/>
      <c r="I73" s="93"/>
      <c r="J73" s="93"/>
      <c r="K73" s="93"/>
      <c r="L73" s="93"/>
      <c r="M73" s="93"/>
      <c r="N73" s="93"/>
      <c r="O73" s="93"/>
      <c r="P73" s="94"/>
    </row>
    <row r="74" spans="1:26" s="90" customFormat="1" x14ac:dyDescent="0.25">
      <c r="B74" s="264"/>
      <c r="C74" s="264"/>
      <c r="D74" s="58" t="s">
        <v>20</v>
      </c>
      <c r="E74" s="36" t="s">
        <v>21</v>
      </c>
      <c r="F74" s="92"/>
      <c r="G74" s="93"/>
      <c r="H74" s="93"/>
      <c r="I74" s="93"/>
      <c r="J74" s="93"/>
      <c r="K74" s="93"/>
      <c r="L74" s="93"/>
      <c r="M74" s="93"/>
      <c r="N74" s="93"/>
      <c r="O74" s="93"/>
      <c r="P74" s="94"/>
    </row>
    <row r="75" spans="1:26" s="90" customFormat="1" ht="30.6" customHeight="1" x14ac:dyDescent="0.25">
      <c r="B75" s="4" t="s">
        <v>18</v>
      </c>
      <c r="C75" s="42">
        <f>+K71</f>
        <v>25</v>
      </c>
      <c r="D75" s="41" t="s">
        <v>119</v>
      </c>
      <c r="E75" s="96"/>
      <c r="F75" s="153"/>
      <c r="G75" s="154"/>
      <c r="H75" s="154" t="s">
        <v>424</v>
      </c>
      <c r="I75" s="154"/>
      <c r="J75" s="154"/>
      <c r="K75" s="154"/>
      <c r="L75" s="154"/>
      <c r="M75" s="154"/>
      <c r="N75" s="93"/>
      <c r="O75" s="93"/>
      <c r="P75" s="94"/>
    </row>
    <row r="76" spans="1:26" s="90" customFormat="1" ht="30" customHeight="1" x14ac:dyDescent="0.25">
      <c r="B76" s="4" t="s">
        <v>22</v>
      </c>
      <c r="C76" s="42">
        <f>+M71</f>
        <v>5917</v>
      </c>
      <c r="D76" s="41" t="s">
        <v>119</v>
      </c>
      <c r="E76" s="96"/>
      <c r="F76" s="92"/>
      <c r="G76" s="93"/>
      <c r="H76" s="93"/>
      <c r="I76" s="93"/>
      <c r="J76" s="93"/>
      <c r="K76" s="93"/>
      <c r="L76" s="93"/>
      <c r="M76" s="93"/>
      <c r="N76" s="93"/>
      <c r="O76" s="93"/>
      <c r="P76" s="94"/>
    </row>
    <row r="77" spans="1:26" s="90" customFormat="1" ht="30" customHeight="1" x14ac:dyDescent="0.25">
      <c r="B77" s="19"/>
      <c r="C77" s="97"/>
      <c r="D77" s="71"/>
      <c r="E77" s="98"/>
      <c r="F77" s="92"/>
      <c r="G77" s="93"/>
      <c r="H77" s="93"/>
      <c r="I77" s="93"/>
      <c r="J77" s="93"/>
      <c r="K77" s="93"/>
      <c r="L77" s="93"/>
      <c r="M77" s="93"/>
      <c r="N77" s="93"/>
      <c r="O77" s="93"/>
      <c r="P77" s="94"/>
    </row>
    <row r="78" spans="1:26" s="90" customFormat="1" ht="35.25" customHeight="1" x14ac:dyDescent="0.25">
      <c r="B78" s="270" t="s">
        <v>92</v>
      </c>
      <c r="C78" s="270"/>
      <c r="D78" s="270"/>
      <c r="E78" s="270"/>
      <c r="F78" s="270"/>
      <c r="G78" s="270"/>
      <c r="H78" s="270"/>
      <c r="I78" s="270"/>
      <c r="J78" s="270"/>
      <c r="K78" s="270"/>
      <c r="L78" s="270"/>
      <c r="M78" s="270"/>
      <c r="N78" s="270"/>
      <c r="O78" s="270"/>
      <c r="P78" s="270"/>
      <c r="Q78" s="270"/>
    </row>
    <row r="79" spans="1:26" s="90" customFormat="1" ht="30" customHeight="1" thickBot="1" x14ac:dyDescent="0.3">
      <c r="B79" s="59"/>
      <c r="C79" s="59"/>
      <c r="D79" s="62"/>
      <c r="E79" s="59"/>
      <c r="F79" s="60"/>
      <c r="G79" s="61"/>
      <c r="H79" s="61"/>
      <c r="I79" s="61"/>
      <c r="J79" s="61"/>
      <c r="K79" s="61"/>
      <c r="L79" s="61"/>
      <c r="M79" s="5"/>
      <c r="N79" s="5"/>
      <c r="O79" s="61"/>
      <c r="P79" s="62"/>
      <c r="Q79" s="59"/>
    </row>
    <row r="80" spans="1:26" s="90" customFormat="1" ht="30" customHeight="1" x14ac:dyDescent="0.25">
      <c r="B80" s="15" t="s">
        <v>80</v>
      </c>
      <c r="C80" s="15" t="s">
        <v>81</v>
      </c>
      <c r="D80" s="15" t="s">
        <v>82</v>
      </c>
      <c r="E80" s="15" t="s">
        <v>35</v>
      </c>
      <c r="F80" s="15" t="s">
        <v>19</v>
      </c>
      <c r="G80" s="15" t="s">
        <v>53</v>
      </c>
      <c r="H80" s="15" t="s">
        <v>15</v>
      </c>
      <c r="I80" s="15" t="s">
        <v>8</v>
      </c>
      <c r="J80" s="15" t="s">
        <v>27</v>
      </c>
      <c r="K80" s="15" t="s">
        <v>47</v>
      </c>
      <c r="L80" s="15" t="s">
        <v>17</v>
      </c>
      <c r="M80" s="10" t="s">
        <v>23</v>
      </c>
      <c r="N80" s="15" t="s">
        <v>83</v>
      </c>
      <c r="O80" s="15" t="s">
        <v>31</v>
      </c>
      <c r="P80" s="56" t="s">
        <v>9</v>
      </c>
      <c r="Q80" s="56" t="s">
        <v>16</v>
      </c>
    </row>
    <row r="81" spans="2:17" s="90" customFormat="1" ht="85.5" customHeight="1" x14ac:dyDescent="0.25">
      <c r="B81" s="13" t="s">
        <v>85</v>
      </c>
      <c r="C81" s="13" t="s">
        <v>85</v>
      </c>
      <c r="D81" s="13" t="s">
        <v>84</v>
      </c>
      <c r="E81" s="143" t="s">
        <v>324</v>
      </c>
      <c r="F81" s="30" t="s">
        <v>73</v>
      </c>
      <c r="G81" s="144" t="s">
        <v>87</v>
      </c>
      <c r="H81" s="145">
        <v>41438</v>
      </c>
      <c r="I81" s="145">
        <v>41622</v>
      </c>
      <c r="J81" s="145" t="s">
        <v>73</v>
      </c>
      <c r="K81" s="143">
        <v>6</v>
      </c>
      <c r="L81" s="143">
        <v>0</v>
      </c>
      <c r="M81" s="143">
        <v>0</v>
      </c>
      <c r="N81" s="143" t="s">
        <v>87</v>
      </c>
      <c r="O81" s="143" t="s">
        <v>87</v>
      </c>
      <c r="P81" s="147" t="s">
        <v>93</v>
      </c>
      <c r="Q81" s="17" t="s">
        <v>382</v>
      </c>
    </row>
    <row r="82" spans="2:17" s="90" customFormat="1" ht="85.5" customHeight="1" x14ac:dyDescent="0.25">
      <c r="B82" s="13" t="s">
        <v>85</v>
      </c>
      <c r="C82" s="13" t="s">
        <v>85</v>
      </c>
      <c r="D82" s="13" t="s">
        <v>94</v>
      </c>
      <c r="E82" s="29" t="s">
        <v>95</v>
      </c>
      <c r="F82" s="30" t="s">
        <v>73</v>
      </c>
      <c r="G82" s="144" t="s">
        <v>87</v>
      </c>
      <c r="H82" s="145">
        <v>40983</v>
      </c>
      <c r="I82" s="145">
        <v>41258</v>
      </c>
      <c r="J82" s="145" t="s">
        <v>73</v>
      </c>
      <c r="K82" s="143" t="s">
        <v>96</v>
      </c>
      <c r="L82" s="143">
        <v>9</v>
      </c>
      <c r="M82" s="143">
        <v>0</v>
      </c>
      <c r="N82" s="143" t="s">
        <v>87</v>
      </c>
      <c r="O82" s="143" t="s">
        <v>87</v>
      </c>
      <c r="P82" s="147" t="s">
        <v>97</v>
      </c>
      <c r="Q82" s="17" t="s">
        <v>382</v>
      </c>
    </row>
    <row r="83" spans="2:17" s="90" customFormat="1" x14ac:dyDescent="0.25">
      <c r="B83" s="32" t="s">
        <v>14</v>
      </c>
      <c r="C83" s="38"/>
      <c r="D83" s="39"/>
      <c r="E83" s="150"/>
      <c r="F83" s="38"/>
      <c r="G83" s="38"/>
      <c r="H83" s="38"/>
      <c r="I83" s="155"/>
      <c r="J83" s="155"/>
      <c r="K83" s="39">
        <f>SUM(K81:K82)</f>
        <v>6</v>
      </c>
      <c r="L83" s="39">
        <f>SUM(L81:L82)</f>
        <v>9</v>
      </c>
      <c r="M83" s="150">
        <f>SUM(M81:M82)</f>
        <v>0</v>
      </c>
      <c r="N83" s="39">
        <f>SUM(N81:N82)</f>
        <v>0</v>
      </c>
      <c r="O83" s="156"/>
      <c r="P83" s="157"/>
      <c r="Q83" s="40"/>
    </row>
    <row r="84" spans="2:17" ht="28.15" customHeight="1" x14ac:dyDescent="0.25">
      <c r="B84" s="90"/>
      <c r="C84" s="90"/>
      <c r="D84" s="94"/>
      <c r="E84" s="91"/>
      <c r="F84" s="92"/>
      <c r="G84" s="93"/>
      <c r="H84" s="93"/>
      <c r="I84" s="93"/>
      <c r="J84" s="93"/>
      <c r="K84" s="93"/>
      <c r="L84" s="93"/>
      <c r="M84" s="93"/>
      <c r="N84" s="93"/>
      <c r="O84" s="93"/>
      <c r="P84" s="94"/>
      <c r="Q84" s="90"/>
    </row>
    <row r="85" spans="2:17" x14ac:dyDescent="0.25">
      <c r="B85" s="263" t="s">
        <v>25</v>
      </c>
      <c r="C85" s="263" t="s">
        <v>24</v>
      </c>
      <c r="D85" s="299" t="s">
        <v>30</v>
      </c>
      <c r="E85" s="299"/>
      <c r="F85" s="92"/>
      <c r="G85" s="93"/>
      <c r="H85" s="93"/>
      <c r="I85" s="93"/>
      <c r="J85" s="93"/>
      <c r="K85" s="93"/>
      <c r="L85" s="93"/>
      <c r="M85" s="93"/>
      <c r="N85" s="93"/>
      <c r="O85" s="93"/>
      <c r="P85" s="94"/>
      <c r="Q85" s="90"/>
    </row>
    <row r="86" spans="2:17" x14ac:dyDescent="0.25">
      <c r="B86" s="264"/>
      <c r="C86" s="264"/>
      <c r="D86" s="58" t="s">
        <v>20</v>
      </c>
      <c r="E86" s="36" t="s">
        <v>21</v>
      </c>
      <c r="F86" s="92"/>
      <c r="G86" s="93"/>
      <c r="H86" s="93"/>
      <c r="I86" s="93"/>
      <c r="J86" s="93"/>
      <c r="K86" s="93"/>
      <c r="L86" s="93"/>
      <c r="M86" s="93"/>
      <c r="N86" s="93"/>
      <c r="O86" s="93"/>
      <c r="P86" s="94"/>
      <c r="Q86" s="90"/>
    </row>
    <row r="87" spans="2:17" x14ac:dyDescent="0.25">
      <c r="B87" s="4" t="s">
        <v>18</v>
      </c>
      <c r="C87" s="42">
        <f>+K83</f>
        <v>6</v>
      </c>
      <c r="D87" s="41"/>
      <c r="E87" s="18" t="s">
        <v>119</v>
      </c>
      <c r="F87" s="153"/>
      <c r="G87" s="154"/>
      <c r="H87" s="154"/>
      <c r="I87" s="154"/>
      <c r="J87" s="154"/>
      <c r="K87" s="154"/>
      <c r="L87" s="154"/>
      <c r="M87" s="154"/>
      <c r="N87" s="93"/>
      <c r="O87" s="93"/>
      <c r="P87" s="94"/>
      <c r="Q87" s="90"/>
    </row>
    <row r="88" spans="2:17" ht="33.75" customHeight="1" x14ac:dyDescent="0.25">
      <c r="B88" s="4" t="s">
        <v>22</v>
      </c>
      <c r="C88" s="42">
        <f>+M83</f>
        <v>0</v>
      </c>
      <c r="D88" s="41"/>
      <c r="E88" s="18" t="s">
        <v>119</v>
      </c>
      <c r="F88" s="92"/>
      <c r="G88" s="93"/>
      <c r="H88" s="93"/>
      <c r="I88" s="93"/>
      <c r="J88" s="93"/>
      <c r="K88" s="93"/>
      <c r="L88" s="93"/>
      <c r="M88" s="93"/>
      <c r="N88" s="93"/>
      <c r="O88" s="93"/>
      <c r="P88" s="94"/>
      <c r="Q88" s="90"/>
    </row>
    <row r="89" spans="2:17" s="98" customFormat="1" x14ac:dyDescent="0.25">
      <c r="C89" s="99"/>
      <c r="D89" s="100"/>
      <c r="E89" s="101"/>
      <c r="F89" s="71"/>
      <c r="G89" s="101"/>
      <c r="H89" s="101"/>
      <c r="I89" s="101"/>
      <c r="J89" s="101"/>
      <c r="K89" s="101"/>
      <c r="L89" s="101"/>
      <c r="M89" s="101"/>
      <c r="N89" s="101"/>
      <c r="O89" s="300"/>
      <c r="P89" s="300"/>
      <c r="Q89" s="101"/>
    </row>
    <row r="90" spans="2:17" x14ac:dyDescent="0.25">
      <c r="B90" s="88"/>
      <c r="C90" s="102"/>
      <c r="D90" s="102"/>
      <c r="E90" s="79"/>
      <c r="F90" s="82"/>
      <c r="G90" s="79"/>
      <c r="H90" s="79"/>
      <c r="I90" s="79"/>
      <c r="J90" s="79"/>
      <c r="K90" s="79"/>
      <c r="L90" s="79"/>
      <c r="M90" s="79"/>
      <c r="N90" s="79"/>
      <c r="O90" s="79"/>
      <c r="P90" s="82"/>
      <c r="Q90" s="79"/>
    </row>
    <row r="91" spans="2:17" ht="30" customHeight="1" x14ac:dyDescent="0.25">
      <c r="B91" s="269" t="s">
        <v>98</v>
      </c>
      <c r="C91" s="269"/>
      <c r="D91" s="269"/>
      <c r="E91" s="269"/>
      <c r="F91" s="269"/>
      <c r="G91" s="269"/>
      <c r="H91" s="269"/>
      <c r="I91" s="269"/>
      <c r="J91" s="269"/>
      <c r="K91" s="269"/>
      <c r="L91" s="269"/>
      <c r="M91" s="269"/>
      <c r="N91" s="269"/>
      <c r="O91" s="269"/>
      <c r="P91" s="269"/>
      <c r="Q91" s="269"/>
    </row>
    <row r="92" spans="2:17" ht="15.75" thickBot="1" x14ac:dyDescent="0.3">
      <c r="M92" s="5"/>
      <c r="N92" s="5"/>
    </row>
    <row r="93" spans="2:17" ht="75" x14ac:dyDescent="0.25">
      <c r="B93" s="15" t="s">
        <v>80</v>
      </c>
      <c r="C93" s="15" t="s">
        <v>81</v>
      </c>
      <c r="D93" s="15" t="s">
        <v>82</v>
      </c>
      <c r="E93" s="15" t="s">
        <v>35</v>
      </c>
      <c r="F93" s="15" t="s">
        <v>19</v>
      </c>
      <c r="G93" s="15" t="s">
        <v>53</v>
      </c>
      <c r="H93" s="15" t="s">
        <v>15</v>
      </c>
      <c r="I93" s="15" t="s">
        <v>8</v>
      </c>
      <c r="J93" s="15" t="s">
        <v>27</v>
      </c>
      <c r="K93" s="15" t="s">
        <v>47</v>
      </c>
      <c r="L93" s="15" t="s">
        <v>17</v>
      </c>
      <c r="M93" s="10" t="s">
        <v>23</v>
      </c>
      <c r="N93" s="15" t="s">
        <v>83</v>
      </c>
      <c r="O93" s="15" t="s">
        <v>31</v>
      </c>
      <c r="P93" s="56" t="s">
        <v>9</v>
      </c>
      <c r="Q93" s="56" t="s">
        <v>16</v>
      </c>
    </row>
    <row r="94" spans="2:17" ht="60" x14ac:dyDescent="0.25">
      <c r="B94" s="13" t="s">
        <v>85</v>
      </c>
      <c r="C94" s="13" t="s">
        <v>85</v>
      </c>
      <c r="D94" s="13" t="s">
        <v>90</v>
      </c>
      <c r="E94" s="143" t="s">
        <v>99</v>
      </c>
      <c r="F94" s="30" t="s">
        <v>73</v>
      </c>
      <c r="G94" s="144" t="s">
        <v>87</v>
      </c>
      <c r="H94" s="145">
        <v>41270</v>
      </c>
      <c r="I94" s="145">
        <v>41635</v>
      </c>
      <c r="J94" s="145" t="s">
        <v>73</v>
      </c>
      <c r="K94" s="143">
        <v>0</v>
      </c>
      <c r="L94" s="143">
        <v>12</v>
      </c>
      <c r="M94" s="143">
        <v>0</v>
      </c>
      <c r="N94" s="143" t="s">
        <v>87</v>
      </c>
      <c r="O94" s="146">
        <v>1575000000</v>
      </c>
      <c r="P94" s="147" t="s">
        <v>100</v>
      </c>
      <c r="Q94" s="17" t="s">
        <v>382</v>
      </c>
    </row>
    <row r="95" spans="2:17" ht="120" x14ac:dyDescent="0.25">
      <c r="B95" s="13" t="s">
        <v>85</v>
      </c>
      <c r="C95" s="13" t="s">
        <v>85</v>
      </c>
      <c r="D95" s="13" t="s">
        <v>94</v>
      </c>
      <c r="E95" s="13" t="s">
        <v>102</v>
      </c>
      <c r="F95" s="30" t="s">
        <v>73</v>
      </c>
      <c r="G95" s="144" t="s">
        <v>87</v>
      </c>
      <c r="H95" s="145">
        <v>39814</v>
      </c>
      <c r="I95" s="145">
        <v>40162</v>
      </c>
      <c r="J95" s="145" t="s">
        <v>73</v>
      </c>
      <c r="K95" s="143">
        <v>0</v>
      </c>
      <c r="L95" s="143">
        <v>3</v>
      </c>
      <c r="M95" s="143">
        <v>0</v>
      </c>
      <c r="N95" s="143" t="s">
        <v>87</v>
      </c>
      <c r="O95" s="146">
        <v>122736600</v>
      </c>
      <c r="P95" s="147" t="s">
        <v>103</v>
      </c>
      <c r="Q95" s="17" t="s">
        <v>405</v>
      </c>
    </row>
    <row r="96" spans="2:17" x14ac:dyDescent="0.25">
      <c r="B96" s="37" t="s">
        <v>14</v>
      </c>
      <c r="C96" s="33"/>
      <c r="D96" s="34"/>
      <c r="E96" s="148"/>
      <c r="F96" s="33"/>
      <c r="G96" s="33"/>
      <c r="H96" s="33"/>
      <c r="I96" s="149"/>
      <c r="J96" s="149"/>
      <c r="K96" s="39">
        <f>SUM(K94:K95)</f>
        <v>0</v>
      </c>
      <c r="L96" s="39">
        <f>SUM(L94:L95)</f>
        <v>15</v>
      </c>
      <c r="M96" s="150">
        <f>SUM(M94:M95)</f>
        <v>0</v>
      </c>
      <c r="N96" s="39">
        <f>SUM(N94:N95)</f>
        <v>0</v>
      </c>
      <c r="O96" s="151"/>
      <c r="P96" s="152"/>
      <c r="Q96" s="35"/>
    </row>
    <row r="97" spans="2:18" ht="15.75" thickBot="1" x14ac:dyDescent="0.3">
      <c r="B97" s="90"/>
      <c r="C97" s="90"/>
      <c r="D97" s="94"/>
      <c r="E97" s="91"/>
      <c r="F97" s="92"/>
      <c r="G97" s="93"/>
      <c r="H97" s="93"/>
      <c r="I97" s="93"/>
      <c r="J97" s="93"/>
      <c r="K97" s="93"/>
      <c r="L97" s="93"/>
      <c r="M97" s="93"/>
      <c r="N97" s="93"/>
      <c r="O97" s="93"/>
      <c r="P97" s="94"/>
      <c r="Q97" s="90"/>
    </row>
    <row r="98" spans="2:18" s="88" customFormat="1" ht="15.75" thickBot="1" x14ac:dyDescent="0.3">
      <c r="B98" s="22" t="s">
        <v>25</v>
      </c>
      <c r="C98" s="23" t="s">
        <v>24</v>
      </c>
      <c r="D98" s="261" t="s">
        <v>30</v>
      </c>
      <c r="E98" s="262"/>
      <c r="F98" s="71"/>
      <c r="G98" s="101"/>
      <c r="H98" s="101"/>
      <c r="I98" s="101"/>
      <c r="J98" s="101"/>
      <c r="K98" s="101"/>
      <c r="L98" s="101"/>
      <c r="M98" s="101"/>
      <c r="N98" s="101"/>
      <c r="O98" s="101"/>
      <c r="P98" s="78"/>
      <c r="Q98" s="98"/>
    </row>
    <row r="99" spans="2:18" s="88" customFormat="1" x14ac:dyDescent="0.25">
      <c r="B99" s="24"/>
      <c r="C99" s="15"/>
      <c r="D99" s="15" t="s">
        <v>20</v>
      </c>
      <c r="E99" s="25" t="s">
        <v>21</v>
      </c>
      <c r="F99" s="71"/>
      <c r="G99" s="101"/>
      <c r="H99" s="101"/>
      <c r="I99" s="101"/>
      <c r="J99" s="101"/>
      <c r="K99" s="101"/>
      <c r="L99" s="101"/>
      <c r="M99" s="101"/>
      <c r="N99" s="101"/>
      <c r="O99" s="101"/>
      <c r="P99" s="78"/>
      <c r="Q99" s="98"/>
    </row>
    <row r="100" spans="2:18" s="88" customFormat="1" ht="28.5" customHeight="1" x14ac:dyDescent="0.25">
      <c r="B100" s="27" t="s">
        <v>18</v>
      </c>
      <c r="C100" s="42">
        <f>+K96</f>
        <v>0</v>
      </c>
      <c r="D100" s="41"/>
      <c r="E100" s="194" t="s">
        <v>119</v>
      </c>
      <c r="F100" s="153"/>
      <c r="G100" s="154"/>
      <c r="H100" s="154"/>
      <c r="I100" s="154"/>
      <c r="J100" s="154"/>
      <c r="K100" s="154"/>
      <c r="L100" s="154"/>
      <c r="M100" s="154"/>
      <c r="N100" s="101"/>
      <c r="O100" s="101"/>
      <c r="P100" s="78"/>
      <c r="Q100" s="98"/>
    </row>
    <row r="101" spans="2:18" s="88" customFormat="1" ht="15.75" thickBot="1" x14ac:dyDescent="0.3">
      <c r="B101" s="26" t="s">
        <v>22</v>
      </c>
      <c r="C101" s="195">
        <f>+M96</f>
        <v>0</v>
      </c>
      <c r="D101" s="196"/>
      <c r="E101" s="197" t="s">
        <v>119</v>
      </c>
      <c r="F101" s="71"/>
      <c r="G101" s="101"/>
      <c r="H101" s="101"/>
      <c r="I101" s="101"/>
      <c r="J101" s="101"/>
      <c r="K101" s="101"/>
      <c r="L101" s="101"/>
      <c r="M101" s="101"/>
      <c r="N101" s="101"/>
      <c r="O101" s="101"/>
      <c r="P101" s="78"/>
      <c r="Q101" s="98"/>
    </row>
    <row r="102" spans="2:18" s="88" customFormat="1" x14ac:dyDescent="0.25">
      <c r="B102" s="98"/>
      <c r="C102" s="99"/>
      <c r="D102" s="100"/>
      <c r="E102" s="101"/>
      <c r="F102" s="71"/>
      <c r="G102" s="101"/>
      <c r="H102" s="101"/>
      <c r="I102" s="101"/>
      <c r="J102" s="101"/>
      <c r="K102" s="101"/>
      <c r="L102" s="101"/>
      <c r="M102" s="101"/>
      <c r="N102" s="101"/>
      <c r="O102" s="300"/>
      <c r="P102" s="300"/>
      <c r="Q102" s="101"/>
    </row>
    <row r="103" spans="2:18" x14ac:dyDescent="0.25">
      <c r="B103" s="88"/>
      <c r="C103" s="102"/>
      <c r="D103" s="102"/>
      <c r="E103" s="79"/>
      <c r="F103" s="82"/>
      <c r="G103" s="79"/>
      <c r="H103" s="79"/>
      <c r="I103" s="79"/>
      <c r="J103" s="79"/>
      <c r="K103" s="79"/>
      <c r="L103" s="79"/>
      <c r="M103" s="79"/>
      <c r="N103" s="79"/>
      <c r="O103" s="79"/>
      <c r="P103" s="82"/>
      <c r="Q103" s="79"/>
    </row>
    <row r="104" spans="2:18" s="90" customFormat="1" ht="30" customHeight="1" x14ac:dyDescent="0.25">
      <c r="B104" s="268" t="s">
        <v>104</v>
      </c>
      <c r="C104" s="268"/>
      <c r="D104" s="268"/>
      <c r="E104" s="268"/>
      <c r="F104" s="268"/>
      <c r="G104" s="268"/>
      <c r="H104" s="268"/>
      <c r="I104" s="268"/>
      <c r="J104" s="268"/>
      <c r="K104" s="268"/>
      <c r="L104" s="268"/>
      <c r="M104" s="268"/>
      <c r="N104" s="268"/>
      <c r="O104" s="268"/>
      <c r="P104" s="268"/>
      <c r="Q104" s="268"/>
    </row>
    <row r="105" spans="2:18" s="90" customFormat="1" ht="30" customHeight="1" thickBot="1" x14ac:dyDescent="0.3">
      <c r="B105" s="59"/>
      <c r="C105" s="59"/>
      <c r="D105" s="62"/>
      <c r="E105" s="59"/>
      <c r="F105" s="60"/>
      <c r="G105" s="61"/>
      <c r="H105" s="61"/>
      <c r="I105" s="61"/>
      <c r="J105" s="61"/>
      <c r="K105" s="61"/>
      <c r="L105" s="61"/>
      <c r="M105" s="5"/>
      <c r="N105" s="5"/>
      <c r="O105" s="61"/>
      <c r="P105" s="62"/>
      <c r="Q105" s="59"/>
    </row>
    <row r="106" spans="2:18" s="90" customFormat="1" ht="30" customHeight="1" x14ac:dyDescent="0.25">
      <c r="B106" s="15" t="s">
        <v>80</v>
      </c>
      <c r="C106" s="15" t="s">
        <v>81</v>
      </c>
      <c r="D106" s="15" t="s">
        <v>82</v>
      </c>
      <c r="E106" s="15" t="s">
        <v>35</v>
      </c>
      <c r="F106" s="15" t="s">
        <v>19</v>
      </c>
      <c r="G106" s="15" t="s">
        <v>53</v>
      </c>
      <c r="H106" s="15" t="s">
        <v>15</v>
      </c>
      <c r="I106" s="15" t="s">
        <v>8</v>
      </c>
      <c r="J106" s="15" t="s">
        <v>27</v>
      </c>
      <c r="K106" s="15" t="s">
        <v>47</v>
      </c>
      <c r="L106" s="15" t="s">
        <v>17</v>
      </c>
      <c r="M106" s="10" t="s">
        <v>23</v>
      </c>
      <c r="N106" s="15" t="s">
        <v>83</v>
      </c>
      <c r="O106" s="15" t="s">
        <v>31</v>
      </c>
      <c r="P106" s="56" t="s">
        <v>9</v>
      </c>
      <c r="Q106" s="56" t="s">
        <v>16</v>
      </c>
    </row>
    <row r="107" spans="2:18" s="90" customFormat="1" ht="30" customHeight="1" x14ac:dyDescent="0.25">
      <c r="B107" s="13" t="s">
        <v>85</v>
      </c>
      <c r="C107" s="13" t="s">
        <v>85</v>
      </c>
      <c r="D107" s="13" t="s">
        <v>84</v>
      </c>
      <c r="E107" s="143" t="s">
        <v>105</v>
      </c>
      <c r="F107" s="30" t="s">
        <v>72</v>
      </c>
      <c r="G107" s="144" t="s">
        <v>87</v>
      </c>
      <c r="H107" s="145">
        <v>41243</v>
      </c>
      <c r="I107" s="145">
        <v>41988</v>
      </c>
      <c r="J107" s="145" t="s">
        <v>73</v>
      </c>
      <c r="K107" s="143">
        <v>22</v>
      </c>
      <c r="L107" s="143">
        <v>0</v>
      </c>
      <c r="M107" s="143">
        <v>1415</v>
      </c>
      <c r="N107" s="143" t="s">
        <v>87</v>
      </c>
      <c r="O107" s="143" t="s">
        <v>87</v>
      </c>
      <c r="P107" s="147" t="s">
        <v>106</v>
      </c>
      <c r="Q107" s="17"/>
      <c r="R107" s="186" t="s">
        <v>425</v>
      </c>
    </row>
    <row r="108" spans="2:18" s="90" customFormat="1" ht="30" customHeight="1" x14ac:dyDescent="0.25">
      <c r="B108" s="13" t="s">
        <v>85</v>
      </c>
      <c r="C108" s="13" t="s">
        <v>85</v>
      </c>
      <c r="D108" s="13" t="s">
        <v>84</v>
      </c>
      <c r="E108" s="143" t="s">
        <v>107</v>
      </c>
      <c r="F108" s="30" t="s">
        <v>73</v>
      </c>
      <c r="G108" s="14" t="s">
        <v>87</v>
      </c>
      <c r="H108" s="145">
        <v>41155</v>
      </c>
      <c r="I108" s="145">
        <v>41274</v>
      </c>
      <c r="J108" s="145" t="s">
        <v>73</v>
      </c>
      <c r="K108" s="143">
        <v>0</v>
      </c>
      <c r="L108" s="143">
        <v>3</v>
      </c>
      <c r="M108" s="143">
        <v>0</v>
      </c>
      <c r="N108" s="143" t="s">
        <v>87</v>
      </c>
      <c r="O108" s="143" t="s">
        <v>87</v>
      </c>
      <c r="P108" s="147" t="s">
        <v>108</v>
      </c>
      <c r="Q108" s="17" t="s">
        <v>383</v>
      </c>
    </row>
    <row r="109" spans="2:18" s="90" customFormat="1" ht="33.75" customHeight="1" x14ac:dyDescent="0.25">
      <c r="B109" s="37" t="s">
        <v>14</v>
      </c>
      <c r="C109" s="33"/>
      <c r="D109" s="34"/>
      <c r="E109" s="148"/>
      <c r="F109" s="33"/>
      <c r="G109" s="33"/>
      <c r="H109" s="33"/>
      <c r="I109" s="149"/>
      <c r="J109" s="149"/>
      <c r="K109" s="39">
        <f>SUM(K107:K108)</f>
        <v>22</v>
      </c>
      <c r="L109" s="39">
        <f>SUM(L107:L108)</f>
        <v>3</v>
      </c>
      <c r="M109" s="150">
        <f>SUM(M107:M108)</f>
        <v>1415</v>
      </c>
      <c r="N109" s="39">
        <f>SUM(N107:N108)</f>
        <v>0</v>
      </c>
      <c r="O109" s="151"/>
      <c r="P109" s="152"/>
      <c r="Q109" s="35"/>
    </row>
    <row r="110" spans="2:18" s="90" customFormat="1" ht="30" customHeight="1" thickBot="1" x14ac:dyDescent="0.3">
      <c r="B110" s="50"/>
      <c r="C110" s="50"/>
      <c r="D110" s="50"/>
      <c r="E110" s="50"/>
      <c r="F110" s="158"/>
      <c r="G110" s="159"/>
      <c r="H110" s="160"/>
      <c r="I110" s="160"/>
      <c r="J110" s="160"/>
      <c r="K110" s="161"/>
      <c r="L110" s="161"/>
      <c r="M110" s="161"/>
      <c r="N110" s="161"/>
      <c r="O110" s="162"/>
      <c r="P110" s="163"/>
      <c r="Q110" s="89"/>
    </row>
    <row r="111" spans="2:18" ht="15.75" thickBot="1" x14ac:dyDescent="0.3">
      <c r="B111" s="22" t="s">
        <v>25</v>
      </c>
      <c r="C111" s="23" t="s">
        <v>24</v>
      </c>
      <c r="D111" s="259" t="s">
        <v>30</v>
      </c>
      <c r="E111" s="260"/>
      <c r="F111" s="92"/>
      <c r="G111" s="93"/>
      <c r="H111" s="93"/>
      <c r="I111" s="93"/>
      <c r="J111" s="93"/>
      <c r="K111" s="93"/>
      <c r="L111" s="93"/>
      <c r="M111" s="93"/>
      <c r="N111" s="93"/>
      <c r="O111" s="93"/>
      <c r="P111" s="94"/>
      <c r="Q111" s="90"/>
    </row>
    <row r="112" spans="2:18" x14ac:dyDescent="0.25">
      <c r="B112" s="24"/>
      <c r="C112" s="52"/>
      <c r="D112" s="58" t="s">
        <v>20</v>
      </c>
      <c r="E112" s="58" t="s">
        <v>21</v>
      </c>
      <c r="F112" s="92"/>
      <c r="G112" s="93"/>
      <c r="H112" s="93"/>
      <c r="I112" s="93"/>
      <c r="J112" s="93"/>
      <c r="K112" s="93"/>
      <c r="L112" s="93"/>
      <c r="M112" s="93"/>
      <c r="N112" s="93"/>
      <c r="O112" s="93"/>
      <c r="P112" s="94"/>
      <c r="Q112" s="90"/>
    </row>
    <row r="113" spans="2:18" ht="34.5" customHeight="1" x14ac:dyDescent="0.25">
      <c r="B113" s="54" t="s">
        <v>18</v>
      </c>
      <c r="C113" s="51">
        <f>+K109</f>
        <v>22</v>
      </c>
      <c r="D113" s="41"/>
      <c r="E113" s="41" t="s">
        <v>119</v>
      </c>
      <c r="F113" s="153"/>
      <c r="G113" s="154"/>
      <c r="H113" s="154"/>
      <c r="I113" s="154"/>
      <c r="J113" s="154"/>
      <c r="K113" s="154"/>
      <c r="L113" s="154"/>
      <c r="M113" s="154"/>
      <c r="N113" s="93"/>
      <c r="O113" s="93"/>
      <c r="P113" s="94"/>
      <c r="Q113" s="90"/>
    </row>
    <row r="114" spans="2:18" s="88" customFormat="1" x14ac:dyDescent="0.25">
      <c r="B114" s="4" t="s">
        <v>22</v>
      </c>
      <c r="C114" s="53">
        <f>+M109</f>
        <v>1415</v>
      </c>
      <c r="D114" s="41" t="s">
        <v>119</v>
      </c>
      <c r="E114" s="18"/>
      <c r="F114" s="71"/>
      <c r="G114" s="101"/>
      <c r="H114" s="101"/>
      <c r="I114" s="101"/>
      <c r="J114" s="101"/>
      <c r="K114" s="101"/>
      <c r="L114" s="101"/>
      <c r="M114" s="101"/>
      <c r="N114" s="101"/>
      <c r="O114" s="101"/>
      <c r="P114" s="78"/>
      <c r="Q114" s="98"/>
    </row>
    <row r="115" spans="2:18" s="98" customFormat="1" x14ac:dyDescent="0.25">
      <c r="B115" s="19"/>
      <c r="C115" s="43"/>
      <c r="D115" s="44"/>
      <c r="E115" s="45"/>
      <c r="F115" s="71"/>
      <c r="G115" s="101"/>
      <c r="H115" s="101"/>
      <c r="I115" s="101"/>
      <c r="J115" s="101"/>
      <c r="K115" s="101"/>
      <c r="L115" s="101"/>
      <c r="M115" s="101"/>
      <c r="N115" s="101"/>
      <c r="O115" s="300"/>
      <c r="P115" s="300"/>
      <c r="Q115" s="101"/>
    </row>
    <row r="116" spans="2:18" x14ac:dyDescent="0.25">
      <c r="B116" s="88"/>
      <c r="C116" s="102"/>
      <c r="D116" s="102"/>
      <c r="E116" s="79"/>
      <c r="F116" s="82"/>
      <c r="G116" s="79"/>
      <c r="H116" s="79"/>
      <c r="I116" s="79"/>
      <c r="J116" s="79"/>
      <c r="K116" s="79"/>
      <c r="L116" s="79"/>
      <c r="M116" s="79"/>
      <c r="N116" s="79"/>
      <c r="O116" s="79"/>
      <c r="P116" s="82"/>
      <c r="Q116" s="79"/>
    </row>
    <row r="117" spans="2:18" s="90" customFormat="1" ht="42.75" customHeight="1" x14ac:dyDescent="0.25">
      <c r="B117" s="267" t="s">
        <v>109</v>
      </c>
      <c r="C117" s="267"/>
      <c r="D117" s="267"/>
      <c r="E117" s="267"/>
      <c r="F117" s="267"/>
      <c r="G117" s="267"/>
      <c r="H117" s="267"/>
      <c r="I117" s="267"/>
      <c r="J117" s="267"/>
      <c r="K117" s="267"/>
      <c r="L117" s="267"/>
      <c r="M117" s="267"/>
      <c r="N117" s="267"/>
      <c r="O117" s="267"/>
      <c r="P117" s="267"/>
      <c r="Q117" s="267"/>
    </row>
    <row r="118" spans="2:18" s="90" customFormat="1" ht="30" customHeight="1" thickBot="1" x14ac:dyDescent="0.3">
      <c r="B118" s="59"/>
      <c r="C118" s="59"/>
      <c r="D118" s="62"/>
      <c r="E118" s="59"/>
      <c r="F118" s="60"/>
      <c r="G118" s="61"/>
      <c r="H118" s="61"/>
      <c r="I118" s="61"/>
      <c r="J118" s="61"/>
      <c r="K118" s="61"/>
      <c r="L118" s="61"/>
      <c r="M118" s="5"/>
      <c r="N118" s="5"/>
      <c r="O118" s="61"/>
      <c r="P118" s="62"/>
      <c r="Q118" s="59"/>
    </row>
    <row r="119" spans="2:18" s="90" customFormat="1" ht="30" customHeight="1" x14ac:dyDescent="0.25">
      <c r="B119" s="15" t="s">
        <v>80</v>
      </c>
      <c r="C119" s="15" t="s">
        <v>81</v>
      </c>
      <c r="D119" s="15" t="s">
        <v>82</v>
      </c>
      <c r="E119" s="15" t="s">
        <v>35</v>
      </c>
      <c r="F119" s="15" t="s">
        <v>19</v>
      </c>
      <c r="G119" s="15" t="s">
        <v>53</v>
      </c>
      <c r="H119" s="15" t="s">
        <v>15</v>
      </c>
      <c r="I119" s="15" t="s">
        <v>8</v>
      </c>
      <c r="J119" s="15" t="s">
        <v>27</v>
      </c>
      <c r="K119" s="15" t="s">
        <v>47</v>
      </c>
      <c r="L119" s="15" t="s">
        <v>17</v>
      </c>
      <c r="M119" s="10" t="s">
        <v>23</v>
      </c>
      <c r="N119" s="15" t="s">
        <v>83</v>
      </c>
      <c r="O119" s="15" t="s">
        <v>31</v>
      </c>
      <c r="P119" s="56" t="s">
        <v>9</v>
      </c>
      <c r="Q119" s="56" t="s">
        <v>16</v>
      </c>
    </row>
    <row r="120" spans="2:18" s="90" customFormat="1" ht="30" customHeight="1" x14ac:dyDescent="0.25">
      <c r="B120" s="13" t="s">
        <v>85</v>
      </c>
      <c r="C120" s="13" t="s">
        <v>85</v>
      </c>
      <c r="D120" s="13" t="s">
        <v>90</v>
      </c>
      <c r="E120" s="143" t="s">
        <v>110</v>
      </c>
      <c r="F120" s="30" t="s">
        <v>73</v>
      </c>
      <c r="G120" s="144" t="s">
        <v>87</v>
      </c>
      <c r="H120" s="145">
        <v>41234</v>
      </c>
      <c r="I120" s="145">
        <v>41599</v>
      </c>
      <c r="J120" s="145" t="s">
        <v>73</v>
      </c>
      <c r="K120" s="143">
        <v>0</v>
      </c>
      <c r="L120" s="143">
        <v>12</v>
      </c>
      <c r="M120" s="143" t="s">
        <v>87</v>
      </c>
      <c r="N120" s="143" t="s">
        <v>87</v>
      </c>
      <c r="O120" s="143" t="s">
        <v>87</v>
      </c>
      <c r="P120" s="147" t="s">
        <v>111</v>
      </c>
      <c r="Q120" s="17" t="s">
        <v>384</v>
      </c>
      <c r="R120" s="186" t="s">
        <v>406</v>
      </c>
    </row>
    <row r="121" spans="2:18" s="90" customFormat="1" ht="30" customHeight="1" x14ac:dyDescent="0.25">
      <c r="B121" s="13" t="s">
        <v>85</v>
      </c>
      <c r="C121" s="13" t="s">
        <v>85</v>
      </c>
      <c r="D121" s="13" t="s">
        <v>90</v>
      </c>
      <c r="E121" s="13" t="s">
        <v>112</v>
      </c>
      <c r="F121" s="30" t="s">
        <v>73</v>
      </c>
      <c r="G121" s="144" t="s">
        <v>87</v>
      </c>
      <c r="H121" s="145">
        <v>40779</v>
      </c>
      <c r="I121" s="145">
        <v>41145</v>
      </c>
      <c r="J121" s="145" t="s">
        <v>73</v>
      </c>
      <c r="K121" s="143">
        <v>0</v>
      </c>
      <c r="L121" s="143">
        <v>12</v>
      </c>
      <c r="M121" s="143" t="s">
        <v>87</v>
      </c>
      <c r="N121" s="143" t="s">
        <v>87</v>
      </c>
      <c r="O121" s="143" t="s">
        <v>87</v>
      </c>
      <c r="P121" s="147" t="s">
        <v>113</v>
      </c>
      <c r="Q121" s="17" t="s">
        <v>384</v>
      </c>
    </row>
    <row r="122" spans="2:18" s="90" customFormat="1" ht="30" customHeight="1" x14ac:dyDescent="0.25">
      <c r="B122" s="13"/>
      <c r="C122" s="13"/>
      <c r="D122" s="13"/>
      <c r="E122" s="143"/>
      <c r="F122" s="30"/>
      <c r="G122" s="14"/>
      <c r="H122" s="145"/>
      <c r="I122" s="145"/>
      <c r="J122" s="145"/>
      <c r="K122" s="143"/>
      <c r="L122" s="143"/>
      <c r="M122" s="143"/>
      <c r="N122" s="143"/>
      <c r="O122" s="146"/>
      <c r="P122" s="147"/>
      <c r="Q122" s="17"/>
    </row>
    <row r="123" spans="2:18" s="90" customFormat="1" x14ac:dyDescent="0.25">
      <c r="B123" s="37" t="s">
        <v>14</v>
      </c>
      <c r="C123" s="33"/>
      <c r="D123" s="34"/>
      <c r="E123" s="148"/>
      <c r="F123" s="33"/>
      <c r="G123" s="33"/>
      <c r="H123" s="33"/>
      <c r="I123" s="149"/>
      <c r="J123" s="149"/>
      <c r="K123" s="39" t="s">
        <v>114</v>
      </c>
      <c r="L123" s="39">
        <f>SUM(L120:L122)</f>
        <v>24</v>
      </c>
      <c r="M123" s="150">
        <f>SUM(M120:M122)</f>
        <v>0</v>
      </c>
      <c r="N123" s="39">
        <f>SUM(N120:N122)</f>
        <v>0</v>
      </c>
      <c r="O123" s="151"/>
      <c r="P123" s="152"/>
      <c r="Q123" s="35"/>
    </row>
    <row r="124" spans="2:18" ht="28.15" customHeight="1" thickBot="1" x14ac:dyDescent="0.3">
      <c r="B124" s="90"/>
      <c r="C124" s="90"/>
      <c r="D124" s="94"/>
      <c r="E124" s="91"/>
      <c r="F124" s="92"/>
      <c r="G124" s="93"/>
      <c r="H124" s="93"/>
      <c r="I124" s="93"/>
      <c r="J124" s="93"/>
      <c r="K124" s="93"/>
      <c r="L124" s="93"/>
      <c r="M124" s="93"/>
      <c r="N124" s="93"/>
      <c r="O124" s="93"/>
      <c r="P124" s="94"/>
      <c r="Q124" s="90"/>
    </row>
    <row r="125" spans="2:18" ht="15.75" thickBot="1" x14ac:dyDescent="0.3">
      <c r="B125" s="22" t="s">
        <v>25</v>
      </c>
      <c r="C125" s="23" t="s">
        <v>24</v>
      </c>
      <c r="D125" s="261" t="s">
        <v>30</v>
      </c>
      <c r="E125" s="262"/>
      <c r="F125" s="92"/>
      <c r="G125" s="93"/>
      <c r="H125" s="93"/>
      <c r="I125" s="93"/>
      <c r="J125" s="93"/>
      <c r="K125" s="93"/>
      <c r="L125" s="93"/>
      <c r="M125" s="93"/>
      <c r="N125" s="93"/>
      <c r="O125" s="93"/>
      <c r="P125" s="94"/>
      <c r="Q125" s="90"/>
    </row>
    <row r="126" spans="2:18" x14ac:dyDescent="0.25">
      <c r="B126" s="24"/>
      <c r="C126" s="15"/>
      <c r="D126" s="15" t="s">
        <v>20</v>
      </c>
      <c r="E126" s="25" t="s">
        <v>21</v>
      </c>
      <c r="F126" s="92"/>
      <c r="G126" s="93"/>
      <c r="H126" s="93"/>
      <c r="I126" s="93"/>
      <c r="J126" s="93"/>
      <c r="K126" s="93"/>
      <c r="L126" s="93"/>
      <c r="M126" s="93"/>
      <c r="N126" s="93"/>
      <c r="O126" s="93"/>
      <c r="P126" s="94"/>
      <c r="Q126" s="90"/>
    </row>
    <row r="127" spans="2:18" ht="27" customHeight="1" x14ac:dyDescent="0.25">
      <c r="B127" s="41" t="s">
        <v>18</v>
      </c>
      <c r="C127" s="41" t="str">
        <f>+K123</f>
        <v>0</v>
      </c>
      <c r="D127" s="46"/>
      <c r="E127" s="41" t="s">
        <v>119</v>
      </c>
      <c r="F127" s="153"/>
      <c r="G127" s="154"/>
      <c r="H127" s="154"/>
      <c r="I127" s="154"/>
      <c r="J127" s="154"/>
      <c r="K127" s="154"/>
      <c r="L127" s="154"/>
      <c r="M127" s="154"/>
      <c r="N127" s="93"/>
      <c r="O127" s="93"/>
      <c r="P127" s="94"/>
      <c r="Q127" s="90"/>
    </row>
    <row r="128" spans="2:18" ht="60.75" customHeight="1" x14ac:dyDescent="0.25">
      <c r="B128" s="4" t="s">
        <v>22</v>
      </c>
      <c r="C128" s="42">
        <f>+M123</f>
        <v>0</v>
      </c>
      <c r="D128" s="41"/>
      <c r="E128" s="18" t="s">
        <v>119</v>
      </c>
      <c r="F128" s="92"/>
      <c r="G128" s="93"/>
      <c r="H128" s="93"/>
      <c r="I128" s="93"/>
      <c r="J128" s="93"/>
      <c r="K128" s="93"/>
      <c r="L128" s="93"/>
      <c r="M128" s="93"/>
      <c r="N128" s="93"/>
      <c r="O128" s="93"/>
      <c r="P128" s="94"/>
      <c r="Q128" s="90"/>
    </row>
    <row r="129" spans="2:17" x14ac:dyDescent="0.25">
      <c r="B129" s="19"/>
      <c r="C129" s="187"/>
      <c r="D129" s="20"/>
      <c r="E129" s="45"/>
      <c r="F129" s="92"/>
      <c r="G129" s="93"/>
      <c r="H129" s="93"/>
      <c r="I129" s="93"/>
      <c r="J129" s="93"/>
      <c r="K129" s="93"/>
      <c r="L129" s="93"/>
      <c r="M129" s="93"/>
      <c r="N129" s="93"/>
      <c r="O129" s="93"/>
      <c r="P129" s="94"/>
      <c r="Q129" s="90"/>
    </row>
    <row r="130" spans="2:17" ht="28.5" customHeight="1" x14ac:dyDescent="0.25">
      <c r="B130" s="265" t="s">
        <v>407</v>
      </c>
      <c r="C130" s="266"/>
      <c r="D130" s="266"/>
      <c r="E130" s="266"/>
      <c r="F130" s="266"/>
      <c r="G130" s="266"/>
      <c r="H130" s="266"/>
      <c r="I130" s="266"/>
      <c r="J130" s="266"/>
      <c r="K130" s="266"/>
      <c r="L130" s="266"/>
      <c r="M130" s="266"/>
      <c r="N130" s="266"/>
      <c r="O130" s="266"/>
      <c r="P130" s="266"/>
      <c r="Q130" s="266"/>
    </row>
    <row r="131" spans="2:17" x14ac:dyDescent="0.25">
      <c r="D131" s="59"/>
      <c r="F131" s="59"/>
      <c r="G131" s="59"/>
      <c r="H131" s="59"/>
      <c r="I131" s="59"/>
      <c r="J131" s="59"/>
      <c r="K131" s="59"/>
      <c r="L131" s="59"/>
      <c r="M131" s="59"/>
      <c r="N131" s="59"/>
      <c r="O131" s="59"/>
      <c r="P131" s="59"/>
    </row>
    <row r="132" spans="2:17" x14ac:dyDescent="0.25">
      <c r="D132" s="59"/>
      <c r="F132" s="59"/>
      <c r="G132" s="59"/>
      <c r="H132" s="59"/>
      <c r="I132" s="59"/>
      <c r="J132" s="59"/>
      <c r="K132" s="59"/>
      <c r="L132" s="59"/>
      <c r="M132" s="59"/>
      <c r="N132" s="59"/>
      <c r="O132" s="59"/>
      <c r="P132" s="59"/>
    </row>
    <row r="133" spans="2:17" ht="90" x14ac:dyDescent="0.25">
      <c r="B133" s="58" t="s">
        <v>408</v>
      </c>
      <c r="C133" s="6" t="s">
        <v>409</v>
      </c>
      <c r="D133" s="6" t="s">
        <v>410</v>
      </c>
      <c r="E133" s="6" t="s">
        <v>411</v>
      </c>
      <c r="F133" s="6" t="s">
        <v>412</v>
      </c>
      <c r="G133" s="6" t="s">
        <v>413</v>
      </c>
      <c r="H133" s="6" t="s">
        <v>414</v>
      </c>
      <c r="I133" s="6" t="s">
        <v>415</v>
      </c>
      <c r="J133" s="6" t="s">
        <v>416</v>
      </c>
      <c r="K133" s="6" t="s">
        <v>417</v>
      </c>
      <c r="L133" s="6" t="s">
        <v>418</v>
      </c>
      <c r="M133" s="188" t="s">
        <v>419</v>
      </c>
      <c r="N133" s="188" t="s">
        <v>420</v>
      </c>
      <c r="O133" s="287" t="s">
        <v>1</v>
      </c>
      <c r="P133" s="289"/>
      <c r="Q133" s="6" t="s">
        <v>403</v>
      </c>
    </row>
    <row r="134" spans="2:17" ht="39" customHeight="1" x14ac:dyDescent="0.25">
      <c r="B134" s="189" t="s">
        <v>421</v>
      </c>
      <c r="C134" s="189" t="s">
        <v>422</v>
      </c>
      <c r="D134" s="191" t="s">
        <v>87</v>
      </c>
      <c r="E134" s="190"/>
      <c r="F134" s="190"/>
      <c r="G134" s="190"/>
      <c r="H134" s="190"/>
      <c r="I134" s="190"/>
      <c r="J134" s="190"/>
      <c r="K134" s="115"/>
      <c r="L134" s="115"/>
      <c r="M134" s="115"/>
      <c r="N134" s="115"/>
      <c r="O134" s="313" t="s">
        <v>423</v>
      </c>
      <c r="P134" s="314"/>
      <c r="Q134" s="115" t="s">
        <v>73</v>
      </c>
    </row>
    <row r="135" spans="2:17" x14ac:dyDescent="0.25">
      <c r="B135" s="198"/>
      <c r="C135" s="198"/>
      <c r="D135" s="199"/>
      <c r="E135" s="200"/>
      <c r="F135" s="200"/>
      <c r="G135" s="200"/>
      <c r="H135" s="200"/>
      <c r="I135" s="200"/>
      <c r="J135" s="200"/>
      <c r="K135" s="132"/>
      <c r="L135" s="132"/>
      <c r="M135" s="132"/>
      <c r="N135" s="132"/>
      <c r="O135" s="313"/>
      <c r="P135" s="314"/>
      <c r="Q135" s="132"/>
    </row>
    <row r="136" spans="2:17" x14ac:dyDescent="0.25">
      <c r="B136" s="19"/>
      <c r="C136" s="187"/>
      <c r="D136" s="20"/>
      <c r="E136" s="45"/>
      <c r="F136" s="92"/>
      <c r="G136" s="93"/>
      <c r="H136" s="93"/>
      <c r="I136" s="93"/>
      <c r="J136" s="93"/>
      <c r="K136" s="93"/>
      <c r="L136" s="93"/>
      <c r="M136" s="93"/>
      <c r="N136" s="93"/>
      <c r="O136" s="93"/>
      <c r="P136" s="94"/>
      <c r="Q136" s="90"/>
    </row>
    <row r="139" spans="2:17" ht="29.25" customHeight="1" x14ac:dyDescent="0.25">
      <c r="B139" s="305" t="s">
        <v>32</v>
      </c>
      <c r="C139" s="306"/>
      <c r="D139" s="306"/>
      <c r="E139" s="306"/>
      <c r="F139" s="306"/>
      <c r="G139" s="306"/>
      <c r="H139" s="306"/>
      <c r="I139" s="306"/>
      <c r="J139" s="306"/>
      <c r="K139" s="306"/>
      <c r="L139" s="306"/>
      <c r="M139" s="306"/>
      <c r="N139" s="306"/>
      <c r="O139" s="306"/>
      <c r="P139" s="306"/>
      <c r="Q139" s="306"/>
    </row>
    <row r="141" spans="2:17" ht="4.5" customHeight="1" x14ac:dyDescent="0.25"/>
    <row r="142" spans="2:17" x14ac:dyDescent="0.25">
      <c r="B142" s="278" t="s">
        <v>0</v>
      </c>
      <c r="C142" s="278" t="s">
        <v>33</v>
      </c>
      <c r="D142" s="278" t="s">
        <v>34</v>
      </c>
      <c r="E142" s="278" t="s">
        <v>54</v>
      </c>
      <c r="F142" s="278" t="s">
        <v>56</v>
      </c>
      <c r="G142" s="278" t="s">
        <v>57</v>
      </c>
      <c r="H142" s="278" t="s">
        <v>58</v>
      </c>
      <c r="I142" s="278" t="s">
        <v>55</v>
      </c>
      <c r="J142" s="287" t="s">
        <v>59</v>
      </c>
      <c r="K142" s="288"/>
      <c r="L142" s="289"/>
      <c r="M142" s="278" t="s">
        <v>63</v>
      </c>
      <c r="N142" s="278" t="s">
        <v>401</v>
      </c>
      <c r="O142" s="278" t="s">
        <v>402</v>
      </c>
      <c r="P142" s="278" t="s">
        <v>1</v>
      </c>
      <c r="Q142" s="2"/>
    </row>
    <row r="143" spans="2:17" s="90" customFormat="1" ht="25.5" customHeight="1" x14ac:dyDescent="0.25">
      <c r="B143" s="279"/>
      <c r="C143" s="279"/>
      <c r="D143" s="279"/>
      <c r="E143" s="279"/>
      <c r="F143" s="279"/>
      <c r="G143" s="279"/>
      <c r="H143" s="279"/>
      <c r="I143" s="279"/>
      <c r="J143" s="57" t="s">
        <v>60</v>
      </c>
      <c r="K143" s="58" t="s">
        <v>61</v>
      </c>
      <c r="L143" s="57" t="s">
        <v>62</v>
      </c>
      <c r="M143" s="279"/>
      <c r="N143" s="279"/>
      <c r="O143" s="279"/>
      <c r="P143" s="279"/>
      <c r="Q143" s="2"/>
    </row>
    <row r="144" spans="2:17" s="90" customFormat="1" ht="16.5" customHeight="1" x14ac:dyDescent="0.25">
      <c r="B144" s="315"/>
      <c r="C144" s="316"/>
      <c r="D144" s="316"/>
      <c r="E144" s="316"/>
      <c r="F144" s="316"/>
      <c r="G144" s="316"/>
      <c r="H144" s="316"/>
      <c r="I144" s="316"/>
      <c r="J144" s="316"/>
      <c r="K144" s="316"/>
      <c r="L144" s="316"/>
      <c r="M144" s="316"/>
      <c r="N144" s="316"/>
      <c r="O144" s="316"/>
      <c r="P144" s="317"/>
      <c r="Q144" s="2"/>
    </row>
    <row r="145" spans="2:17" s="90" customFormat="1" ht="114.75" customHeight="1" x14ac:dyDescent="0.25">
      <c r="B145" s="103" t="s">
        <v>115</v>
      </c>
      <c r="C145" s="104" t="s">
        <v>116</v>
      </c>
      <c r="D145" s="104" t="s">
        <v>117</v>
      </c>
      <c r="E145" s="95">
        <v>1082860663</v>
      </c>
      <c r="F145" s="104" t="s">
        <v>118</v>
      </c>
      <c r="G145" s="104" t="s">
        <v>85</v>
      </c>
      <c r="H145" s="105">
        <v>40446</v>
      </c>
      <c r="I145" s="95" t="s">
        <v>87</v>
      </c>
      <c r="J145" s="104" t="s">
        <v>121</v>
      </c>
      <c r="K145" s="106" t="s">
        <v>122</v>
      </c>
      <c r="L145" s="95" t="s">
        <v>120</v>
      </c>
      <c r="M145" s="95" t="s">
        <v>72</v>
      </c>
      <c r="N145" s="95" t="s">
        <v>73</v>
      </c>
      <c r="O145" s="95" t="s">
        <v>73</v>
      </c>
      <c r="P145" s="103" t="s">
        <v>123</v>
      </c>
      <c r="Q145" s="78"/>
    </row>
    <row r="146" spans="2:17" s="90" customFormat="1" ht="45" x14ac:dyDescent="0.25">
      <c r="B146" s="103" t="s">
        <v>115</v>
      </c>
      <c r="C146" s="104" t="s">
        <v>116</v>
      </c>
      <c r="D146" s="104" t="s">
        <v>124</v>
      </c>
      <c r="E146" s="104">
        <v>1082842107</v>
      </c>
      <c r="F146" s="104" t="s">
        <v>118</v>
      </c>
      <c r="G146" s="104" t="s">
        <v>85</v>
      </c>
      <c r="H146" s="105">
        <v>40809</v>
      </c>
      <c r="I146" s="95" t="s">
        <v>87</v>
      </c>
      <c r="J146" s="104" t="s">
        <v>85</v>
      </c>
      <c r="K146" s="104" t="s">
        <v>171</v>
      </c>
      <c r="L146" s="104" t="s">
        <v>50</v>
      </c>
      <c r="M146" s="95" t="s">
        <v>72</v>
      </c>
      <c r="N146" s="95" t="s">
        <v>72</v>
      </c>
      <c r="O146" s="95" t="s">
        <v>72</v>
      </c>
      <c r="P146" s="103"/>
      <c r="Q146" s="78"/>
    </row>
    <row r="147" spans="2:17" s="90" customFormat="1" ht="75" x14ac:dyDescent="0.25">
      <c r="B147" s="103" t="s">
        <v>115</v>
      </c>
      <c r="C147" s="104" t="s">
        <v>116</v>
      </c>
      <c r="D147" s="104" t="s">
        <v>125</v>
      </c>
      <c r="E147" s="104">
        <v>36694409</v>
      </c>
      <c r="F147" s="104" t="s">
        <v>126</v>
      </c>
      <c r="G147" s="104" t="s">
        <v>85</v>
      </c>
      <c r="H147" s="105">
        <v>41614</v>
      </c>
      <c r="I147" s="95">
        <v>143409</v>
      </c>
      <c r="J147" s="104" t="s">
        <v>127</v>
      </c>
      <c r="K147" s="104" t="s">
        <v>128</v>
      </c>
      <c r="L147" s="104" t="s">
        <v>50</v>
      </c>
      <c r="M147" s="95" t="s">
        <v>72</v>
      </c>
      <c r="N147" s="95" t="s">
        <v>72</v>
      </c>
      <c r="O147" s="95" t="s">
        <v>72</v>
      </c>
      <c r="P147" s="103"/>
      <c r="Q147" s="78"/>
    </row>
    <row r="148" spans="2:17" s="90" customFormat="1" ht="60" x14ac:dyDescent="0.25">
      <c r="B148" s="103" t="s">
        <v>115</v>
      </c>
      <c r="C148" s="104" t="s">
        <v>116</v>
      </c>
      <c r="D148" s="104" t="s">
        <v>129</v>
      </c>
      <c r="E148" s="104">
        <v>64569918</v>
      </c>
      <c r="F148" s="104" t="s">
        <v>130</v>
      </c>
      <c r="G148" s="104" t="s">
        <v>131</v>
      </c>
      <c r="H148" s="105">
        <v>36098</v>
      </c>
      <c r="I148" s="95" t="s">
        <v>87</v>
      </c>
      <c r="J148" s="104" t="s">
        <v>85</v>
      </c>
      <c r="K148" s="104" t="s">
        <v>172</v>
      </c>
      <c r="L148" s="104" t="s">
        <v>120</v>
      </c>
      <c r="M148" s="95" t="s">
        <v>72</v>
      </c>
      <c r="N148" s="95" t="s">
        <v>73</v>
      </c>
      <c r="O148" s="95" t="s">
        <v>73</v>
      </c>
      <c r="P148" s="103" t="s">
        <v>132</v>
      </c>
      <c r="Q148" s="71"/>
    </row>
    <row r="149" spans="2:17" s="90" customFormat="1" ht="30" x14ac:dyDescent="0.25">
      <c r="B149" s="103" t="s">
        <v>133</v>
      </c>
      <c r="C149" s="104" t="s">
        <v>134</v>
      </c>
      <c r="D149" s="104" t="s">
        <v>135</v>
      </c>
      <c r="E149" s="104">
        <v>1083552786</v>
      </c>
      <c r="F149" s="104" t="s">
        <v>126</v>
      </c>
      <c r="G149" s="104" t="s">
        <v>85</v>
      </c>
      <c r="H149" s="105">
        <v>41033</v>
      </c>
      <c r="I149" s="95">
        <v>132082</v>
      </c>
      <c r="J149" s="104" t="s">
        <v>136</v>
      </c>
      <c r="K149" s="104" t="s">
        <v>137</v>
      </c>
      <c r="L149" s="104" t="s">
        <v>50</v>
      </c>
      <c r="M149" s="95" t="s">
        <v>72</v>
      </c>
      <c r="N149" s="95" t="s">
        <v>72</v>
      </c>
      <c r="O149" s="95" t="s">
        <v>72</v>
      </c>
      <c r="P149" s="103"/>
      <c r="Q149" s="71"/>
    </row>
    <row r="150" spans="2:17" s="90" customFormat="1" ht="30" x14ac:dyDescent="0.25">
      <c r="B150" s="103" t="s">
        <v>133</v>
      </c>
      <c r="C150" s="104" t="s">
        <v>134</v>
      </c>
      <c r="D150" s="104" t="s">
        <v>138</v>
      </c>
      <c r="E150" s="104">
        <v>1051660387</v>
      </c>
      <c r="F150" s="104" t="s">
        <v>126</v>
      </c>
      <c r="G150" s="104" t="s">
        <v>139</v>
      </c>
      <c r="H150" s="105">
        <v>41390</v>
      </c>
      <c r="I150" s="95">
        <v>138484</v>
      </c>
      <c r="J150" s="104" t="s">
        <v>85</v>
      </c>
      <c r="K150" s="104" t="s">
        <v>173</v>
      </c>
      <c r="L150" s="104" t="s">
        <v>50</v>
      </c>
      <c r="M150" s="95" t="s">
        <v>72</v>
      </c>
      <c r="N150" s="95" t="s">
        <v>72</v>
      </c>
      <c r="O150" s="95" t="s">
        <v>72</v>
      </c>
      <c r="P150" s="103"/>
      <c r="Q150" s="71"/>
    </row>
    <row r="151" spans="2:17" s="90" customFormat="1" ht="30" x14ac:dyDescent="0.25">
      <c r="B151" s="103" t="s">
        <v>133</v>
      </c>
      <c r="C151" s="104" t="s">
        <v>134</v>
      </c>
      <c r="D151" s="104" t="s">
        <v>140</v>
      </c>
      <c r="E151" s="104">
        <v>1082893915</v>
      </c>
      <c r="F151" s="104" t="s">
        <v>126</v>
      </c>
      <c r="G151" s="104" t="s">
        <v>85</v>
      </c>
      <c r="H151" s="105">
        <v>41033</v>
      </c>
      <c r="I151" s="95">
        <v>128558</v>
      </c>
      <c r="J151" s="104" t="s">
        <v>85</v>
      </c>
      <c r="K151" s="104" t="s">
        <v>174</v>
      </c>
      <c r="L151" s="104" t="s">
        <v>50</v>
      </c>
      <c r="M151" s="95" t="s">
        <v>72</v>
      </c>
      <c r="N151" s="95" t="s">
        <v>72</v>
      </c>
      <c r="O151" s="95" t="s">
        <v>72</v>
      </c>
      <c r="P151" s="103"/>
      <c r="Q151" s="71"/>
    </row>
    <row r="152" spans="2:17" ht="45" x14ac:dyDescent="0.25">
      <c r="B152" s="107" t="s">
        <v>133</v>
      </c>
      <c r="C152" s="108" t="s">
        <v>134</v>
      </c>
      <c r="D152" s="108" t="s">
        <v>141</v>
      </c>
      <c r="E152" s="108">
        <v>1082908895</v>
      </c>
      <c r="F152" s="108" t="s">
        <v>126</v>
      </c>
      <c r="G152" s="108" t="s">
        <v>85</v>
      </c>
      <c r="H152" s="109">
        <v>41033</v>
      </c>
      <c r="I152" s="95">
        <v>129697</v>
      </c>
      <c r="J152" s="108" t="s">
        <v>142</v>
      </c>
      <c r="K152" s="95" t="s">
        <v>143</v>
      </c>
      <c r="L152" s="104" t="s">
        <v>50</v>
      </c>
      <c r="M152" s="115" t="s">
        <v>72</v>
      </c>
      <c r="N152" s="115" t="s">
        <v>72</v>
      </c>
      <c r="O152" s="115" t="s">
        <v>72</v>
      </c>
      <c r="P152" s="107"/>
      <c r="Q152" s="98"/>
    </row>
    <row r="153" spans="2:17" ht="75" x14ac:dyDescent="0.25">
      <c r="B153" s="107" t="s">
        <v>133</v>
      </c>
      <c r="C153" s="108" t="s">
        <v>134</v>
      </c>
      <c r="D153" s="108" t="s">
        <v>144</v>
      </c>
      <c r="E153" s="108">
        <v>1082902423</v>
      </c>
      <c r="F153" s="108" t="s">
        <v>126</v>
      </c>
      <c r="G153" s="108" t="s">
        <v>85</v>
      </c>
      <c r="H153" s="109">
        <v>41614</v>
      </c>
      <c r="I153" s="95">
        <v>140833</v>
      </c>
      <c r="J153" s="108" t="s">
        <v>145</v>
      </c>
      <c r="K153" s="106" t="s">
        <v>175</v>
      </c>
      <c r="L153" s="104" t="s">
        <v>50</v>
      </c>
      <c r="M153" s="115" t="s">
        <v>72</v>
      </c>
      <c r="N153" s="115" t="s">
        <v>72</v>
      </c>
      <c r="O153" s="115" t="s">
        <v>72</v>
      </c>
      <c r="P153" s="107"/>
      <c r="Q153" s="98"/>
    </row>
    <row r="154" spans="2:17" ht="90" x14ac:dyDescent="0.25">
      <c r="B154" s="107" t="s">
        <v>133</v>
      </c>
      <c r="C154" s="108" t="s">
        <v>134</v>
      </c>
      <c r="D154" s="108" t="s">
        <v>146</v>
      </c>
      <c r="E154" s="108">
        <v>36727809</v>
      </c>
      <c r="F154" s="108" t="s">
        <v>126</v>
      </c>
      <c r="G154" s="108" t="s">
        <v>147</v>
      </c>
      <c r="H154" s="109">
        <v>38698</v>
      </c>
      <c r="I154" s="95">
        <v>116874</v>
      </c>
      <c r="J154" s="108" t="s">
        <v>148</v>
      </c>
      <c r="K154" s="104" t="s">
        <v>149</v>
      </c>
      <c r="L154" s="104" t="s">
        <v>50</v>
      </c>
      <c r="M154" s="115" t="s">
        <v>72</v>
      </c>
      <c r="N154" s="115" t="s">
        <v>72</v>
      </c>
      <c r="O154" s="115" t="s">
        <v>72</v>
      </c>
      <c r="P154" s="107"/>
      <c r="Q154" s="98"/>
    </row>
    <row r="155" spans="2:17" ht="30" x14ac:dyDescent="0.25">
      <c r="B155" s="107" t="s">
        <v>133</v>
      </c>
      <c r="C155" s="108" t="s">
        <v>134</v>
      </c>
      <c r="D155" s="108" t="s">
        <v>150</v>
      </c>
      <c r="E155" s="108">
        <v>1082880690</v>
      </c>
      <c r="F155" s="108" t="s">
        <v>126</v>
      </c>
      <c r="G155" s="108" t="s">
        <v>85</v>
      </c>
      <c r="H155" s="109">
        <v>41397</v>
      </c>
      <c r="I155" s="95">
        <v>136227</v>
      </c>
      <c r="J155" s="108" t="s">
        <v>85</v>
      </c>
      <c r="K155" s="104" t="s">
        <v>173</v>
      </c>
      <c r="L155" s="104" t="s">
        <v>50</v>
      </c>
      <c r="M155" s="115" t="s">
        <v>72</v>
      </c>
      <c r="N155" s="115" t="s">
        <v>72</v>
      </c>
      <c r="O155" s="115" t="s">
        <v>72</v>
      </c>
      <c r="P155" s="107"/>
      <c r="Q155" s="98"/>
    </row>
    <row r="156" spans="2:17" ht="30" x14ac:dyDescent="0.25">
      <c r="B156" s="107" t="s">
        <v>133</v>
      </c>
      <c r="C156" s="108" t="s">
        <v>134</v>
      </c>
      <c r="D156" s="108" t="s">
        <v>151</v>
      </c>
      <c r="E156" s="108">
        <v>1082884684</v>
      </c>
      <c r="F156" s="108" t="s">
        <v>126</v>
      </c>
      <c r="G156" s="108" t="s">
        <v>85</v>
      </c>
      <c r="H156" s="109">
        <v>40892</v>
      </c>
      <c r="I156" s="95">
        <v>125234</v>
      </c>
      <c r="J156" s="108" t="s">
        <v>85</v>
      </c>
      <c r="K156" s="104" t="s">
        <v>176</v>
      </c>
      <c r="L156" s="104" t="s">
        <v>50</v>
      </c>
      <c r="M156" s="115" t="s">
        <v>72</v>
      </c>
      <c r="N156" s="115" t="s">
        <v>72</v>
      </c>
      <c r="O156" s="115" t="s">
        <v>72</v>
      </c>
      <c r="P156" s="107"/>
      <c r="Q156" s="98"/>
    </row>
    <row r="157" spans="2:17" x14ac:dyDescent="0.25">
      <c r="B157" s="227"/>
      <c r="C157" s="228"/>
      <c r="D157" s="228"/>
      <c r="E157" s="228"/>
      <c r="F157" s="228"/>
      <c r="G157" s="228"/>
      <c r="H157" s="229"/>
      <c r="I157" s="230"/>
      <c r="J157" s="228"/>
      <c r="K157" s="228"/>
      <c r="L157" s="228"/>
      <c r="M157" s="230"/>
      <c r="N157" s="230"/>
      <c r="O157" s="230"/>
      <c r="P157" s="231"/>
      <c r="Q157" s="98"/>
    </row>
    <row r="158" spans="2:17" s="90" customFormat="1" ht="30" x14ac:dyDescent="0.25">
      <c r="B158" s="103" t="s">
        <v>152</v>
      </c>
      <c r="C158" s="104" t="s">
        <v>153</v>
      </c>
      <c r="D158" s="104" t="s">
        <v>154</v>
      </c>
      <c r="E158" s="104">
        <v>36721762</v>
      </c>
      <c r="F158" s="104" t="s">
        <v>155</v>
      </c>
      <c r="G158" s="104" t="s">
        <v>156</v>
      </c>
      <c r="H158" s="105">
        <v>37498</v>
      </c>
      <c r="I158" s="95" t="s">
        <v>87</v>
      </c>
      <c r="J158" s="104" t="s">
        <v>157</v>
      </c>
      <c r="K158" s="104" t="s">
        <v>158</v>
      </c>
      <c r="L158" s="104" t="s">
        <v>50</v>
      </c>
      <c r="M158" s="95" t="s">
        <v>72</v>
      </c>
      <c r="N158" s="95" t="s">
        <v>72</v>
      </c>
      <c r="O158" s="95" t="s">
        <v>72</v>
      </c>
      <c r="P158" s="103"/>
      <c r="Q158" s="98"/>
    </row>
    <row r="159" spans="2:17" ht="45" x14ac:dyDescent="0.25">
      <c r="B159" s="107" t="s">
        <v>152</v>
      </c>
      <c r="C159" s="108" t="s">
        <v>153</v>
      </c>
      <c r="D159" s="108" t="s">
        <v>159</v>
      </c>
      <c r="E159" s="108">
        <v>1082862900</v>
      </c>
      <c r="F159" s="108" t="s">
        <v>126</v>
      </c>
      <c r="G159" s="108" t="s">
        <v>160</v>
      </c>
      <c r="H159" s="109">
        <v>40446</v>
      </c>
      <c r="I159" s="95">
        <v>119135</v>
      </c>
      <c r="J159" s="108" t="s">
        <v>161</v>
      </c>
      <c r="K159" s="104" t="s">
        <v>177</v>
      </c>
      <c r="L159" s="104" t="s">
        <v>120</v>
      </c>
      <c r="M159" s="115" t="s">
        <v>72</v>
      </c>
      <c r="N159" s="115" t="s">
        <v>73</v>
      </c>
      <c r="O159" s="115" t="s">
        <v>72</v>
      </c>
      <c r="P159" s="107"/>
      <c r="Q159" s="98"/>
    </row>
    <row r="160" spans="2:17" ht="45" x14ac:dyDescent="0.25">
      <c r="B160" s="107" t="s">
        <v>152</v>
      </c>
      <c r="C160" s="108" t="s">
        <v>153</v>
      </c>
      <c r="D160" s="108" t="s">
        <v>162</v>
      </c>
      <c r="E160" s="108">
        <v>85474787</v>
      </c>
      <c r="F160" s="108" t="s">
        <v>163</v>
      </c>
      <c r="G160" s="108" t="s">
        <v>164</v>
      </c>
      <c r="H160" s="109">
        <v>37607</v>
      </c>
      <c r="I160" s="95" t="s">
        <v>165</v>
      </c>
      <c r="J160" s="108" t="s">
        <v>85</v>
      </c>
      <c r="K160" s="104" t="s">
        <v>178</v>
      </c>
      <c r="L160" s="104" t="s">
        <v>50</v>
      </c>
      <c r="M160" s="115" t="s">
        <v>72</v>
      </c>
      <c r="N160" s="115" t="s">
        <v>72</v>
      </c>
      <c r="O160" s="115" t="s">
        <v>72</v>
      </c>
      <c r="P160" s="107"/>
      <c r="Q160" s="98"/>
    </row>
    <row r="161" spans="2:17" s="90" customFormat="1" ht="75" x14ac:dyDescent="0.25">
      <c r="B161" s="103" t="s">
        <v>166</v>
      </c>
      <c r="C161" s="104" t="s">
        <v>167</v>
      </c>
      <c r="D161" s="104" t="s">
        <v>168</v>
      </c>
      <c r="E161" s="104">
        <v>1120741244</v>
      </c>
      <c r="F161" s="104" t="s">
        <v>126</v>
      </c>
      <c r="G161" s="104" t="s">
        <v>160</v>
      </c>
      <c r="H161" s="105">
        <v>40892</v>
      </c>
      <c r="I161" s="95">
        <v>130048</v>
      </c>
      <c r="J161" s="104" t="s">
        <v>169</v>
      </c>
      <c r="K161" s="104" t="s">
        <v>179</v>
      </c>
      <c r="L161" s="104" t="s">
        <v>120</v>
      </c>
      <c r="M161" s="95" t="s">
        <v>72</v>
      </c>
      <c r="N161" s="95" t="s">
        <v>73</v>
      </c>
      <c r="O161" s="95" t="s">
        <v>73</v>
      </c>
      <c r="P161" s="103" t="s">
        <v>400</v>
      </c>
      <c r="Q161" s="98"/>
    </row>
    <row r="162" spans="2:17" ht="45" x14ac:dyDescent="0.25">
      <c r="B162" s="107" t="s">
        <v>166</v>
      </c>
      <c r="C162" s="108" t="s">
        <v>167</v>
      </c>
      <c r="D162" s="108" t="s">
        <v>170</v>
      </c>
      <c r="E162" s="108">
        <v>1079933937</v>
      </c>
      <c r="F162" s="108" t="s">
        <v>126</v>
      </c>
      <c r="G162" s="108" t="s">
        <v>160</v>
      </c>
      <c r="H162" s="109">
        <v>41754</v>
      </c>
      <c r="I162" s="95">
        <v>143643</v>
      </c>
      <c r="J162" s="108" t="s">
        <v>180</v>
      </c>
      <c r="K162" s="104" t="s">
        <v>181</v>
      </c>
      <c r="L162" s="104" t="s">
        <v>50</v>
      </c>
      <c r="M162" s="115" t="s">
        <v>72</v>
      </c>
      <c r="N162" s="115" t="s">
        <v>72</v>
      </c>
      <c r="O162" s="115" t="s">
        <v>72</v>
      </c>
      <c r="P162" s="107"/>
      <c r="Q162" s="98"/>
    </row>
    <row r="163" spans="2:17" ht="30" x14ac:dyDescent="0.25">
      <c r="B163" s="107" t="s">
        <v>166</v>
      </c>
      <c r="C163" s="108" t="s">
        <v>167</v>
      </c>
      <c r="D163" s="108" t="s">
        <v>182</v>
      </c>
      <c r="E163" s="108">
        <v>57463129</v>
      </c>
      <c r="F163" s="108" t="s">
        <v>126</v>
      </c>
      <c r="G163" s="108" t="s">
        <v>160</v>
      </c>
      <c r="H163" s="109">
        <v>40159</v>
      </c>
      <c r="I163" s="95">
        <v>114443</v>
      </c>
      <c r="J163" s="108" t="s">
        <v>183</v>
      </c>
      <c r="K163" s="104" t="s">
        <v>184</v>
      </c>
      <c r="L163" s="104" t="s">
        <v>50</v>
      </c>
      <c r="M163" s="115" t="s">
        <v>185</v>
      </c>
      <c r="N163" s="115" t="s">
        <v>185</v>
      </c>
      <c r="O163" s="115" t="s">
        <v>72</v>
      </c>
      <c r="P163" s="107"/>
      <c r="Q163" s="98"/>
    </row>
    <row r="164" spans="2:17" ht="60" x14ac:dyDescent="0.25">
      <c r="B164" s="107" t="s">
        <v>166</v>
      </c>
      <c r="C164" s="108" t="s">
        <v>167</v>
      </c>
      <c r="D164" s="108" t="s">
        <v>186</v>
      </c>
      <c r="E164" s="108">
        <v>1082862033</v>
      </c>
      <c r="F164" s="108" t="s">
        <v>126</v>
      </c>
      <c r="G164" s="108" t="s">
        <v>160</v>
      </c>
      <c r="H164" s="109">
        <v>39949</v>
      </c>
      <c r="I164" s="95">
        <v>113734</v>
      </c>
      <c r="J164" s="108" t="s">
        <v>187</v>
      </c>
      <c r="K164" s="104" t="s">
        <v>188</v>
      </c>
      <c r="L164" s="104" t="s">
        <v>50</v>
      </c>
      <c r="M164" s="115" t="s">
        <v>72</v>
      </c>
      <c r="N164" s="115" t="s">
        <v>72</v>
      </c>
      <c r="O164" s="115" t="s">
        <v>72</v>
      </c>
      <c r="P164" s="107"/>
      <c r="Q164" s="98"/>
    </row>
    <row r="165" spans="2:17" ht="60" x14ac:dyDescent="0.25">
      <c r="B165" s="107" t="s">
        <v>166</v>
      </c>
      <c r="C165" s="108" t="s">
        <v>167</v>
      </c>
      <c r="D165" s="108" t="s">
        <v>189</v>
      </c>
      <c r="E165" s="108">
        <v>57462004</v>
      </c>
      <c r="F165" s="108" t="s">
        <v>126</v>
      </c>
      <c r="G165" s="108" t="s">
        <v>160</v>
      </c>
      <c r="H165" s="109">
        <v>39718</v>
      </c>
      <c r="I165" s="95">
        <v>107948</v>
      </c>
      <c r="J165" s="108" t="s">
        <v>190</v>
      </c>
      <c r="K165" s="104" t="s">
        <v>191</v>
      </c>
      <c r="L165" s="104" t="s">
        <v>50</v>
      </c>
      <c r="M165" s="115" t="s">
        <v>72</v>
      </c>
      <c r="N165" s="115" t="s">
        <v>185</v>
      </c>
      <c r="O165" s="115" t="s">
        <v>72</v>
      </c>
      <c r="P165" s="107"/>
      <c r="Q165" s="98"/>
    </row>
    <row r="166" spans="2:17" ht="60" x14ac:dyDescent="0.25">
      <c r="B166" s="107" t="s">
        <v>166</v>
      </c>
      <c r="C166" s="108" t="s">
        <v>167</v>
      </c>
      <c r="D166" s="108" t="s">
        <v>192</v>
      </c>
      <c r="E166" s="108">
        <v>1120742804</v>
      </c>
      <c r="F166" s="108" t="s">
        <v>126</v>
      </c>
      <c r="G166" s="108" t="s">
        <v>160</v>
      </c>
      <c r="H166" s="109">
        <v>40892</v>
      </c>
      <c r="I166" s="95">
        <v>126209</v>
      </c>
      <c r="J166" s="108" t="s">
        <v>193</v>
      </c>
      <c r="K166" s="104" t="s">
        <v>194</v>
      </c>
      <c r="L166" s="104" t="s">
        <v>50</v>
      </c>
      <c r="M166" s="115" t="s">
        <v>72</v>
      </c>
      <c r="N166" s="115" t="s">
        <v>72</v>
      </c>
      <c r="O166" s="115" t="s">
        <v>72</v>
      </c>
      <c r="P166" s="107"/>
      <c r="Q166" s="98"/>
    </row>
    <row r="167" spans="2:17" x14ac:dyDescent="0.25">
      <c r="B167" s="232"/>
      <c r="C167" s="233"/>
      <c r="D167" s="233"/>
      <c r="E167" s="233"/>
      <c r="F167" s="233"/>
      <c r="G167" s="233"/>
      <c r="H167" s="234"/>
      <c r="I167" s="235"/>
      <c r="J167" s="233"/>
      <c r="K167" s="233"/>
      <c r="L167" s="233"/>
      <c r="M167" s="235"/>
      <c r="N167" s="235"/>
      <c r="O167" s="235"/>
      <c r="P167" s="236"/>
      <c r="Q167" s="98"/>
    </row>
    <row r="168" spans="2:17" ht="30" x14ac:dyDescent="0.25">
      <c r="B168" s="103" t="s">
        <v>196</v>
      </c>
      <c r="C168" s="108" t="s">
        <v>195</v>
      </c>
      <c r="D168" s="108" t="s">
        <v>197</v>
      </c>
      <c r="E168" s="108">
        <v>57430590</v>
      </c>
      <c r="F168" s="108" t="s">
        <v>126</v>
      </c>
      <c r="G168" s="108" t="s">
        <v>198</v>
      </c>
      <c r="H168" s="109" t="s">
        <v>199</v>
      </c>
      <c r="I168" s="104" t="s">
        <v>201</v>
      </c>
      <c r="J168" s="104" t="s">
        <v>202</v>
      </c>
      <c r="K168" s="104" t="s">
        <v>203</v>
      </c>
      <c r="L168" s="104" t="s">
        <v>50</v>
      </c>
      <c r="M168" s="95" t="s">
        <v>72</v>
      </c>
      <c r="N168" s="95" t="s">
        <v>72</v>
      </c>
      <c r="O168" s="95" t="s">
        <v>72</v>
      </c>
      <c r="P168" s="103"/>
      <c r="Q168" s="98"/>
    </row>
    <row r="169" spans="2:17" ht="45" x14ac:dyDescent="0.25">
      <c r="B169" s="103" t="s">
        <v>196</v>
      </c>
      <c r="C169" s="108" t="s">
        <v>195</v>
      </c>
      <c r="D169" s="108" t="s">
        <v>200</v>
      </c>
      <c r="E169" s="108">
        <v>33223658</v>
      </c>
      <c r="F169" s="108" t="s">
        <v>126</v>
      </c>
      <c r="G169" s="108" t="s">
        <v>85</v>
      </c>
      <c r="H169" s="109">
        <v>39718</v>
      </c>
      <c r="I169" s="95">
        <v>109329</v>
      </c>
      <c r="J169" s="108" t="s">
        <v>85</v>
      </c>
      <c r="K169" s="104" t="s">
        <v>178</v>
      </c>
      <c r="L169" s="104" t="s">
        <v>50</v>
      </c>
      <c r="M169" s="115" t="s">
        <v>72</v>
      </c>
      <c r="N169" s="115" t="s">
        <v>185</v>
      </c>
      <c r="O169" s="115" t="s">
        <v>72</v>
      </c>
      <c r="P169" s="107"/>
      <c r="Q169" s="98"/>
    </row>
    <row r="170" spans="2:17" ht="30" x14ac:dyDescent="0.25">
      <c r="B170" s="103" t="s">
        <v>196</v>
      </c>
      <c r="C170" s="108" t="s">
        <v>195</v>
      </c>
      <c r="D170" s="108" t="s">
        <v>204</v>
      </c>
      <c r="E170" s="108">
        <v>30765842</v>
      </c>
      <c r="F170" s="108" t="s">
        <v>205</v>
      </c>
      <c r="G170" s="108" t="s">
        <v>206</v>
      </c>
      <c r="H170" s="109">
        <v>36035</v>
      </c>
      <c r="I170" s="95" t="s">
        <v>87</v>
      </c>
      <c r="J170" s="108" t="s">
        <v>207</v>
      </c>
      <c r="K170" s="104" t="s">
        <v>208</v>
      </c>
      <c r="L170" s="104" t="s">
        <v>50</v>
      </c>
      <c r="M170" s="115" t="s">
        <v>72</v>
      </c>
      <c r="N170" s="115" t="s">
        <v>185</v>
      </c>
      <c r="O170" s="115" t="s">
        <v>72</v>
      </c>
      <c r="P170" s="107"/>
      <c r="Q170" s="98"/>
    </row>
    <row r="171" spans="2:17" ht="45" x14ac:dyDescent="0.25">
      <c r="B171" s="107" t="s">
        <v>209</v>
      </c>
      <c r="C171" s="108" t="s">
        <v>210</v>
      </c>
      <c r="D171" s="108" t="s">
        <v>211</v>
      </c>
      <c r="E171" s="108">
        <v>1082881426</v>
      </c>
      <c r="F171" s="108" t="s">
        <v>126</v>
      </c>
      <c r="G171" s="108" t="s">
        <v>85</v>
      </c>
      <c r="H171" s="109">
        <v>40159</v>
      </c>
      <c r="I171" s="95">
        <v>114062</v>
      </c>
      <c r="J171" s="108" t="s">
        <v>212</v>
      </c>
      <c r="K171" s="104" t="s">
        <v>213</v>
      </c>
      <c r="L171" s="104" t="s">
        <v>50</v>
      </c>
      <c r="M171" s="115" t="s">
        <v>72</v>
      </c>
      <c r="N171" s="115" t="s">
        <v>185</v>
      </c>
      <c r="O171" s="115" t="s">
        <v>72</v>
      </c>
      <c r="P171" s="107"/>
      <c r="Q171" s="98"/>
    </row>
    <row r="172" spans="2:17" ht="30" x14ac:dyDescent="0.25">
      <c r="B172" s="107" t="s">
        <v>209</v>
      </c>
      <c r="C172" s="108" t="s">
        <v>210</v>
      </c>
      <c r="D172" s="108" t="s">
        <v>214</v>
      </c>
      <c r="E172" s="108">
        <v>1082913513</v>
      </c>
      <c r="F172" s="108" t="s">
        <v>126</v>
      </c>
      <c r="G172" s="108" t="s">
        <v>85</v>
      </c>
      <c r="H172" s="109">
        <v>41614</v>
      </c>
      <c r="I172" s="95">
        <v>146748</v>
      </c>
      <c r="J172" s="108" t="s">
        <v>215</v>
      </c>
      <c r="K172" s="104" t="s">
        <v>216</v>
      </c>
      <c r="L172" s="104" t="s">
        <v>50</v>
      </c>
      <c r="M172" s="115" t="s">
        <v>72</v>
      </c>
      <c r="N172" s="115" t="s">
        <v>185</v>
      </c>
      <c r="O172" s="115" t="s">
        <v>72</v>
      </c>
      <c r="P172" s="107"/>
      <c r="Q172" s="98"/>
    </row>
    <row r="173" spans="2:17" ht="30" x14ac:dyDescent="0.25">
      <c r="B173" s="107" t="s">
        <v>209</v>
      </c>
      <c r="C173" s="108" t="s">
        <v>210</v>
      </c>
      <c r="D173" s="108" t="s">
        <v>217</v>
      </c>
      <c r="E173" s="108">
        <v>26809001</v>
      </c>
      <c r="F173" s="108" t="s">
        <v>126</v>
      </c>
      <c r="G173" s="108" t="s">
        <v>85</v>
      </c>
      <c r="H173" s="109">
        <v>40313</v>
      </c>
      <c r="I173" s="95">
        <v>135529</v>
      </c>
      <c r="J173" s="108" t="s">
        <v>218</v>
      </c>
      <c r="K173" s="104" t="s">
        <v>219</v>
      </c>
      <c r="L173" s="104" t="s">
        <v>50</v>
      </c>
      <c r="M173" s="115" t="s">
        <v>72</v>
      </c>
      <c r="N173" s="115" t="s">
        <v>185</v>
      </c>
      <c r="O173" s="115" t="s">
        <v>72</v>
      </c>
      <c r="P173" s="107"/>
      <c r="Q173" s="98"/>
    </row>
    <row r="174" spans="2:17" ht="45" x14ac:dyDescent="0.25">
      <c r="B174" s="107" t="s">
        <v>209</v>
      </c>
      <c r="C174" s="108" t="s">
        <v>210</v>
      </c>
      <c r="D174" s="108" t="s">
        <v>220</v>
      </c>
      <c r="E174" s="108">
        <v>26901678</v>
      </c>
      <c r="F174" s="108" t="s">
        <v>126</v>
      </c>
      <c r="G174" s="108" t="s">
        <v>221</v>
      </c>
      <c r="H174" s="109">
        <v>38555</v>
      </c>
      <c r="I174" s="95">
        <v>127282</v>
      </c>
      <c r="J174" s="108" t="s">
        <v>85</v>
      </c>
      <c r="K174" s="104" t="s">
        <v>173</v>
      </c>
      <c r="L174" s="104" t="s">
        <v>50</v>
      </c>
      <c r="M174" s="115" t="s">
        <v>72</v>
      </c>
      <c r="N174" s="115" t="s">
        <v>185</v>
      </c>
      <c r="O174" s="115" t="s">
        <v>72</v>
      </c>
      <c r="P174" s="107"/>
      <c r="Q174" s="98"/>
    </row>
    <row r="175" spans="2:17" ht="30" x14ac:dyDescent="0.25">
      <c r="B175" s="107" t="s">
        <v>209</v>
      </c>
      <c r="C175" s="108" t="s">
        <v>210</v>
      </c>
      <c r="D175" s="108" t="s">
        <v>222</v>
      </c>
      <c r="E175" s="108">
        <v>57295963</v>
      </c>
      <c r="F175" s="108" t="s">
        <v>126</v>
      </c>
      <c r="G175" s="108" t="s">
        <v>85</v>
      </c>
      <c r="H175" s="109">
        <v>39718</v>
      </c>
      <c r="I175" s="95">
        <v>110183</v>
      </c>
      <c r="J175" s="108" t="s">
        <v>223</v>
      </c>
      <c r="K175" s="106" t="s">
        <v>224</v>
      </c>
      <c r="L175" s="104" t="s">
        <v>50</v>
      </c>
      <c r="M175" s="115" t="s">
        <v>72</v>
      </c>
      <c r="N175" s="115" t="s">
        <v>185</v>
      </c>
      <c r="O175" s="115" t="s">
        <v>72</v>
      </c>
      <c r="P175" s="107"/>
      <c r="Q175" s="98"/>
    </row>
    <row r="176" spans="2:17" s="90" customFormat="1" ht="60" x14ac:dyDescent="0.25">
      <c r="B176" s="103" t="s">
        <v>209</v>
      </c>
      <c r="C176" s="104" t="s">
        <v>210</v>
      </c>
      <c r="D176" s="104" t="s">
        <v>225</v>
      </c>
      <c r="E176" s="104">
        <v>1082879484</v>
      </c>
      <c r="F176" s="104" t="s">
        <v>126</v>
      </c>
      <c r="G176" s="104" t="s">
        <v>85</v>
      </c>
      <c r="H176" s="105">
        <v>41754</v>
      </c>
      <c r="I176" s="95">
        <v>145886</v>
      </c>
      <c r="J176" s="104" t="s">
        <v>226</v>
      </c>
      <c r="K176" s="104" t="s">
        <v>227</v>
      </c>
      <c r="L176" s="104" t="s">
        <v>120</v>
      </c>
      <c r="M176" s="95" t="s">
        <v>72</v>
      </c>
      <c r="N176" s="95" t="s">
        <v>73</v>
      </c>
      <c r="O176" s="95" t="s">
        <v>73</v>
      </c>
      <c r="P176" s="103" t="s">
        <v>400</v>
      </c>
      <c r="Q176" s="98"/>
    </row>
    <row r="177" spans="2:17" x14ac:dyDescent="0.25">
      <c r="B177" s="216"/>
      <c r="C177" s="217"/>
      <c r="D177" s="217"/>
      <c r="E177" s="217"/>
      <c r="F177" s="217"/>
      <c r="G177" s="217"/>
      <c r="H177" s="218"/>
      <c r="I177" s="219"/>
      <c r="J177" s="217"/>
      <c r="K177" s="217"/>
      <c r="L177" s="217"/>
      <c r="M177" s="219"/>
      <c r="N177" s="219"/>
      <c r="O177" s="219"/>
      <c r="P177" s="220"/>
      <c r="Q177" s="98"/>
    </row>
    <row r="178" spans="2:17" ht="30" x14ac:dyDescent="0.25">
      <c r="B178" s="107" t="s">
        <v>238</v>
      </c>
      <c r="C178" s="108" t="s">
        <v>229</v>
      </c>
      <c r="D178" s="108" t="s">
        <v>230</v>
      </c>
      <c r="E178" s="108">
        <v>84457114</v>
      </c>
      <c r="F178" s="108" t="s">
        <v>126</v>
      </c>
      <c r="G178" s="108" t="s">
        <v>85</v>
      </c>
      <c r="H178" s="109">
        <v>40809</v>
      </c>
      <c r="I178" s="95">
        <v>130281</v>
      </c>
      <c r="J178" s="108" t="s">
        <v>231</v>
      </c>
      <c r="K178" s="104" t="s">
        <v>232</v>
      </c>
      <c r="L178" s="104" t="s">
        <v>50</v>
      </c>
      <c r="M178" s="115" t="s">
        <v>72</v>
      </c>
      <c r="N178" s="115" t="s">
        <v>72</v>
      </c>
      <c r="O178" s="115" t="s">
        <v>72</v>
      </c>
      <c r="P178" s="107"/>
      <c r="Q178" s="98"/>
    </row>
    <row r="179" spans="2:17" s="90" customFormat="1" ht="60" x14ac:dyDescent="0.25">
      <c r="B179" s="103" t="s">
        <v>239</v>
      </c>
      <c r="C179" s="104" t="s">
        <v>229</v>
      </c>
      <c r="D179" s="104" t="s">
        <v>233</v>
      </c>
      <c r="E179" s="104">
        <v>85484373</v>
      </c>
      <c r="F179" s="104" t="s">
        <v>234</v>
      </c>
      <c r="G179" s="104" t="s">
        <v>85</v>
      </c>
      <c r="H179" s="105">
        <v>37975</v>
      </c>
      <c r="I179" s="95" t="s">
        <v>87</v>
      </c>
      <c r="J179" s="104" t="s">
        <v>235</v>
      </c>
      <c r="K179" s="104" t="s">
        <v>236</v>
      </c>
      <c r="L179" s="104" t="s">
        <v>120</v>
      </c>
      <c r="M179" s="95" t="s">
        <v>72</v>
      </c>
      <c r="N179" s="95" t="s">
        <v>73</v>
      </c>
      <c r="O179" s="95" t="s">
        <v>73</v>
      </c>
      <c r="P179" s="103" t="s">
        <v>400</v>
      </c>
      <c r="Q179" s="98"/>
    </row>
    <row r="180" spans="2:17" ht="30" x14ac:dyDescent="0.25">
      <c r="B180" s="107" t="s">
        <v>239</v>
      </c>
      <c r="C180" s="108" t="s">
        <v>229</v>
      </c>
      <c r="D180" s="108" t="s">
        <v>237</v>
      </c>
      <c r="E180" s="108">
        <v>39049007</v>
      </c>
      <c r="F180" s="108" t="s">
        <v>126</v>
      </c>
      <c r="G180" s="108" t="s">
        <v>147</v>
      </c>
      <c r="H180" s="109">
        <v>37862</v>
      </c>
      <c r="I180" s="95">
        <v>110655</v>
      </c>
      <c r="J180" s="108" t="s">
        <v>87</v>
      </c>
      <c r="K180" s="104" t="s">
        <v>87</v>
      </c>
      <c r="L180" s="104" t="s">
        <v>120</v>
      </c>
      <c r="M180" s="115" t="s">
        <v>73</v>
      </c>
      <c r="N180" s="115" t="s">
        <v>73</v>
      </c>
      <c r="O180" s="115" t="s">
        <v>73</v>
      </c>
      <c r="P180" s="107" t="s">
        <v>240</v>
      </c>
      <c r="Q180" s="98"/>
    </row>
    <row r="181" spans="2:17" s="90" customFormat="1" ht="60" x14ac:dyDescent="0.25">
      <c r="B181" s="103" t="s">
        <v>239</v>
      </c>
      <c r="C181" s="104" t="s">
        <v>229</v>
      </c>
      <c r="D181" s="104" t="s">
        <v>241</v>
      </c>
      <c r="E181" s="104">
        <v>7140373</v>
      </c>
      <c r="F181" s="104" t="s">
        <v>118</v>
      </c>
      <c r="G181" s="104" t="s">
        <v>85</v>
      </c>
      <c r="H181" s="105">
        <v>41397</v>
      </c>
      <c r="I181" s="95" t="s">
        <v>87</v>
      </c>
      <c r="J181" s="104" t="s">
        <v>242</v>
      </c>
      <c r="K181" s="104" t="s">
        <v>243</v>
      </c>
      <c r="L181" s="104" t="s">
        <v>120</v>
      </c>
      <c r="M181" s="95" t="s">
        <v>72</v>
      </c>
      <c r="N181" s="95" t="s">
        <v>73</v>
      </c>
      <c r="O181" s="95" t="s">
        <v>73</v>
      </c>
      <c r="P181" s="103" t="s">
        <v>400</v>
      </c>
      <c r="Q181" s="98"/>
    </row>
    <row r="182" spans="2:17" ht="30" x14ac:dyDescent="0.25">
      <c r="B182" s="107" t="s">
        <v>239</v>
      </c>
      <c r="C182" s="108" t="s">
        <v>229</v>
      </c>
      <c r="D182" s="108" t="s">
        <v>244</v>
      </c>
      <c r="E182" s="108">
        <v>1082864608</v>
      </c>
      <c r="F182" s="108" t="s">
        <v>163</v>
      </c>
      <c r="G182" s="108" t="s">
        <v>85</v>
      </c>
      <c r="H182" s="109">
        <v>41173</v>
      </c>
      <c r="I182" s="95">
        <v>221027</v>
      </c>
      <c r="J182" s="108" t="s">
        <v>87</v>
      </c>
      <c r="K182" s="104" t="s">
        <v>87</v>
      </c>
      <c r="L182" s="104" t="s">
        <v>120</v>
      </c>
      <c r="M182" s="115" t="s">
        <v>73</v>
      </c>
      <c r="N182" s="115" t="s">
        <v>73</v>
      </c>
      <c r="O182" s="115" t="s">
        <v>73</v>
      </c>
      <c r="P182" s="107" t="s">
        <v>245</v>
      </c>
      <c r="Q182" s="98"/>
    </row>
    <row r="183" spans="2:17" ht="45" x14ac:dyDescent="0.25">
      <c r="B183" s="107" t="s">
        <v>228</v>
      </c>
      <c r="C183" s="108" t="s">
        <v>246</v>
      </c>
      <c r="D183" s="108" t="s">
        <v>247</v>
      </c>
      <c r="E183" s="108">
        <v>391444161</v>
      </c>
      <c r="F183" s="108" t="s">
        <v>126</v>
      </c>
      <c r="G183" s="108" t="s">
        <v>85</v>
      </c>
      <c r="H183" s="109">
        <v>41033</v>
      </c>
      <c r="I183" s="95">
        <v>128569</v>
      </c>
      <c r="J183" s="108" t="s">
        <v>248</v>
      </c>
      <c r="K183" s="104" t="s">
        <v>137</v>
      </c>
      <c r="L183" s="104" t="s">
        <v>50</v>
      </c>
      <c r="M183" s="115" t="s">
        <v>72</v>
      </c>
      <c r="N183" s="115" t="s">
        <v>72</v>
      </c>
      <c r="O183" s="115" t="s">
        <v>72</v>
      </c>
      <c r="P183" s="107"/>
      <c r="Q183" s="98"/>
    </row>
    <row r="184" spans="2:17" ht="30" x14ac:dyDescent="0.25">
      <c r="B184" s="107" t="s">
        <v>228</v>
      </c>
      <c r="C184" s="108" t="s">
        <v>246</v>
      </c>
      <c r="D184" s="108" t="s">
        <v>249</v>
      </c>
      <c r="E184" s="108">
        <v>39047746</v>
      </c>
      <c r="F184" s="108" t="s">
        <v>126</v>
      </c>
      <c r="G184" s="108" t="s">
        <v>85</v>
      </c>
      <c r="H184" s="109">
        <v>39578</v>
      </c>
      <c r="I184" s="95">
        <v>135361</v>
      </c>
      <c r="J184" s="108" t="s">
        <v>250</v>
      </c>
      <c r="K184" s="104" t="s">
        <v>251</v>
      </c>
      <c r="L184" s="104" t="s">
        <v>50</v>
      </c>
      <c r="M184" s="115" t="s">
        <v>72</v>
      </c>
      <c r="N184" s="115" t="s">
        <v>72</v>
      </c>
      <c r="O184" s="115" t="s">
        <v>72</v>
      </c>
      <c r="P184" s="107"/>
      <c r="Q184" s="98"/>
    </row>
    <row r="185" spans="2:17" ht="30" x14ac:dyDescent="0.25">
      <c r="B185" s="107" t="s">
        <v>228</v>
      </c>
      <c r="C185" s="108" t="s">
        <v>246</v>
      </c>
      <c r="D185" s="108" t="s">
        <v>252</v>
      </c>
      <c r="E185" s="108">
        <v>1082897618</v>
      </c>
      <c r="F185" s="108" t="s">
        <v>126</v>
      </c>
      <c r="G185" s="108" t="s">
        <v>85</v>
      </c>
      <c r="H185" s="109" t="s">
        <v>253</v>
      </c>
      <c r="I185" s="95">
        <v>140653</v>
      </c>
      <c r="J185" s="108" t="s">
        <v>254</v>
      </c>
      <c r="K185" s="104" t="s">
        <v>255</v>
      </c>
      <c r="L185" s="104" t="s">
        <v>50</v>
      </c>
      <c r="M185" s="115" t="s">
        <v>72</v>
      </c>
      <c r="N185" s="115" t="s">
        <v>72</v>
      </c>
      <c r="O185" s="115" t="s">
        <v>72</v>
      </c>
      <c r="P185" s="107"/>
      <c r="Q185" s="98"/>
    </row>
    <row r="186" spans="2:17" ht="30" x14ac:dyDescent="0.25">
      <c r="B186" s="107" t="s">
        <v>228</v>
      </c>
      <c r="C186" s="108" t="s">
        <v>246</v>
      </c>
      <c r="D186" s="108" t="s">
        <v>256</v>
      </c>
      <c r="E186" s="108">
        <v>26853365</v>
      </c>
      <c r="F186" s="108" t="s">
        <v>126</v>
      </c>
      <c r="G186" s="108" t="s">
        <v>257</v>
      </c>
      <c r="H186" s="109">
        <v>39199</v>
      </c>
      <c r="I186" s="95">
        <v>115947</v>
      </c>
      <c r="J186" s="108" t="s">
        <v>85</v>
      </c>
      <c r="K186" s="104" t="s">
        <v>173</v>
      </c>
      <c r="L186" s="104" t="s">
        <v>50</v>
      </c>
      <c r="M186" s="115" t="s">
        <v>72</v>
      </c>
      <c r="N186" s="115" t="s">
        <v>72</v>
      </c>
      <c r="O186" s="115" t="s">
        <v>72</v>
      </c>
      <c r="P186" s="107"/>
      <c r="Q186" s="98"/>
    </row>
    <row r="187" spans="2:17" ht="60" x14ac:dyDescent="0.25">
      <c r="B187" s="107" t="s">
        <v>228</v>
      </c>
      <c r="C187" s="108" t="s">
        <v>246</v>
      </c>
      <c r="D187" s="108" t="s">
        <v>258</v>
      </c>
      <c r="E187" s="108">
        <v>1082943067</v>
      </c>
      <c r="F187" s="108" t="s">
        <v>126</v>
      </c>
      <c r="G187" s="108" t="s">
        <v>147</v>
      </c>
      <c r="H187" s="109">
        <v>41621</v>
      </c>
      <c r="I187" s="95">
        <v>139974</v>
      </c>
      <c r="J187" s="108" t="s">
        <v>259</v>
      </c>
      <c r="K187" s="104" t="s">
        <v>260</v>
      </c>
      <c r="L187" s="104" t="s">
        <v>50</v>
      </c>
      <c r="M187" s="115" t="s">
        <v>72</v>
      </c>
      <c r="N187" s="115" t="s">
        <v>72</v>
      </c>
      <c r="O187" s="115" t="s">
        <v>72</v>
      </c>
      <c r="P187" s="107"/>
      <c r="Q187" s="98"/>
    </row>
    <row r="188" spans="2:17" ht="30" x14ac:dyDescent="0.25">
      <c r="B188" s="107" t="s">
        <v>228</v>
      </c>
      <c r="C188" s="108" t="s">
        <v>246</v>
      </c>
      <c r="D188" s="108" t="s">
        <v>261</v>
      </c>
      <c r="E188" s="108">
        <v>84454686</v>
      </c>
      <c r="F188" s="108" t="s">
        <v>126</v>
      </c>
      <c r="G188" s="108" t="s">
        <v>262</v>
      </c>
      <c r="H188" s="109">
        <v>38744</v>
      </c>
      <c r="I188" s="95">
        <v>11150</v>
      </c>
      <c r="J188" s="108" t="s">
        <v>263</v>
      </c>
      <c r="K188" s="104" t="s">
        <v>264</v>
      </c>
      <c r="L188" s="104" t="s">
        <v>50</v>
      </c>
      <c r="M188" s="115" t="s">
        <v>72</v>
      </c>
      <c r="N188" s="115" t="s">
        <v>72</v>
      </c>
      <c r="O188" s="115" t="s">
        <v>72</v>
      </c>
      <c r="P188" s="107"/>
      <c r="Q188" s="98"/>
    </row>
    <row r="189" spans="2:17" ht="60" x14ac:dyDescent="0.25">
      <c r="B189" s="107" t="s">
        <v>228</v>
      </c>
      <c r="C189" s="108" t="s">
        <v>246</v>
      </c>
      <c r="D189" s="108" t="s">
        <v>265</v>
      </c>
      <c r="E189" s="108">
        <v>57297510</v>
      </c>
      <c r="F189" s="108" t="s">
        <v>126</v>
      </c>
      <c r="G189" s="108" t="s">
        <v>85</v>
      </c>
      <c r="H189" s="109">
        <v>40082</v>
      </c>
      <c r="I189" s="95">
        <v>112628</v>
      </c>
      <c r="J189" s="108" t="s">
        <v>266</v>
      </c>
      <c r="K189" s="104" t="s">
        <v>267</v>
      </c>
      <c r="L189" s="104" t="s">
        <v>50</v>
      </c>
      <c r="M189" s="115" t="s">
        <v>72</v>
      </c>
      <c r="N189" s="115" t="s">
        <v>72</v>
      </c>
      <c r="O189" s="115" t="s">
        <v>72</v>
      </c>
      <c r="P189" s="107"/>
      <c r="Q189" s="98"/>
    </row>
    <row r="190" spans="2:17" ht="30" x14ac:dyDescent="0.25">
      <c r="B190" s="107" t="s">
        <v>228</v>
      </c>
      <c r="C190" s="108" t="s">
        <v>246</v>
      </c>
      <c r="D190" s="108" t="s">
        <v>268</v>
      </c>
      <c r="E190" s="108">
        <v>36669042</v>
      </c>
      <c r="F190" s="108" t="s">
        <v>126</v>
      </c>
      <c r="G190" s="108" t="s">
        <v>147</v>
      </c>
      <c r="H190" s="109">
        <v>37134</v>
      </c>
      <c r="I190" s="95">
        <v>127778</v>
      </c>
      <c r="J190" s="108" t="s">
        <v>269</v>
      </c>
      <c r="K190" s="106" t="s">
        <v>270</v>
      </c>
      <c r="L190" s="104" t="s">
        <v>50</v>
      </c>
      <c r="M190" s="115" t="s">
        <v>72</v>
      </c>
      <c r="N190" s="115" t="s">
        <v>72</v>
      </c>
      <c r="O190" s="115" t="s">
        <v>72</v>
      </c>
      <c r="P190" s="107"/>
      <c r="Q190" s="98"/>
    </row>
    <row r="191" spans="2:17" ht="30" x14ac:dyDescent="0.25">
      <c r="B191" s="107" t="s">
        <v>228</v>
      </c>
      <c r="C191" s="108" t="s">
        <v>246</v>
      </c>
      <c r="D191" s="108" t="s">
        <v>271</v>
      </c>
      <c r="E191" s="108">
        <v>57456877</v>
      </c>
      <c r="F191" s="108" t="s">
        <v>126</v>
      </c>
      <c r="G191" s="108" t="s">
        <v>198</v>
      </c>
      <c r="H191" s="109">
        <v>39661</v>
      </c>
      <c r="I191" s="95">
        <v>108574</v>
      </c>
      <c r="J191" s="108" t="s">
        <v>85</v>
      </c>
      <c r="K191" s="104" t="s">
        <v>173</v>
      </c>
      <c r="L191" s="104" t="s">
        <v>50</v>
      </c>
      <c r="M191" s="115" t="s">
        <v>72</v>
      </c>
      <c r="N191" s="115" t="s">
        <v>72</v>
      </c>
      <c r="O191" s="115" t="s">
        <v>72</v>
      </c>
      <c r="P191" s="107"/>
      <c r="Q191" s="98"/>
    </row>
    <row r="192" spans="2:17" ht="30" x14ac:dyDescent="0.25">
      <c r="B192" s="107" t="s">
        <v>228</v>
      </c>
      <c r="C192" s="108" t="s">
        <v>246</v>
      </c>
      <c r="D192" s="108" t="s">
        <v>272</v>
      </c>
      <c r="E192" s="108">
        <v>57456328</v>
      </c>
      <c r="F192" s="108" t="s">
        <v>273</v>
      </c>
      <c r="G192" s="108" t="s">
        <v>198</v>
      </c>
      <c r="H192" s="109">
        <v>38009</v>
      </c>
      <c r="I192" s="95" t="s">
        <v>274</v>
      </c>
      <c r="J192" s="108" t="s">
        <v>85</v>
      </c>
      <c r="K192" s="104" t="s">
        <v>173</v>
      </c>
      <c r="L192" s="104" t="s">
        <v>50</v>
      </c>
      <c r="M192" s="115" t="s">
        <v>72</v>
      </c>
      <c r="N192" s="115" t="s">
        <v>72</v>
      </c>
      <c r="O192" s="115" t="s">
        <v>72</v>
      </c>
      <c r="P192" s="107"/>
      <c r="Q192" s="98"/>
    </row>
    <row r="193" spans="2:17" x14ac:dyDescent="0.25">
      <c r="B193" s="113"/>
      <c r="C193" s="110"/>
      <c r="D193" s="110"/>
      <c r="E193" s="110"/>
      <c r="F193" s="110"/>
      <c r="G193" s="110"/>
      <c r="H193" s="111"/>
      <c r="I193" s="112"/>
      <c r="J193" s="110"/>
      <c r="K193" s="110"/>
      <c r="L193" s="110"/>
      <c r="M193" s="112"/>
      <c r="N193" s="112"/>
      <c r="O193" s="112"/>
      <c r="P193" s="114"/>
      <c r="Q193" s="98"/>
    </row>
    <row r="194" spans="2:17" ht="45" x14ac:dyDescent="0.25">
      <c r="B194" s="107" t="s">
        <v>275</v>
      </c>
      <c r="C194" s="108" t="s">
        <v>276</v>
      </c>
      <c r="D194" s="108" t="s">
        <v>277</v>
      </c>
      <c r="E194" s="108">
        <v>26761405</v>
      </c>
      <c r="F194" s="108" t="s">
        <v>118</v>
      </c>
      <c r="G194" s="108" t="s">
        <v>160</v>
      </c>
      <c r="H194" s="109">
        <v>41173</v>
      </c>
      <c r="I194" s="95" t="s">
        <v>87</v>
      </c>
      <c r="J194" s="108" t="s">
        <v>278</v>
      </c>
      <c r="K194" s="104" t="s">
        <v>279</v>
      </c>
      <c r="L194" s="104" t="s">
        <v>280</v>
      </c>
      <c r="M194" s="115" t="s">
        <v>72</v>
      </c>
      <c r="N194" s="115" t="s">
        <v>72</v>
      </c>
      <c r="O194" s="115" t="s">
        <v>72</v>
      </c>
      <c r="P194" s="107"/>
      <c r="Q194" s="98"/>
    </row>
    <row r="195" spans="2:17" ht="30" x14ac:dyDescent="0.25">
      <c r="B195" s="107" t="s">
        <v>275</v>
      </c>
      <c r="C195" s="108" t="s">
        <v>276</v>
      </c>
      <c r="D195" s="108" t="s">
        <v>281</v>
      </c>
      <c r="E195" s="108">
        <v>57466895</v>
      </c>
      <c r="F195" s="108" t="s">
        <v>126</v>
      </c>
      <c r="G195" s="108" t="s">
        <v>282</v>
      </c>
      <c r="H195" s="109">
        <v>39518</v>
      </c>
      <c r="I195" s="95">
        <v>11344</v>
      </c>
      <c r="J195" s="108" t="s">
        <v>283</v>
      </c>
      <c r="K195" s="104" t="s">
        <v>284</v>
      </c>
      <c r="L195" s="104" t="s">
        <v>50</v>
      </c>
      <c r="M195" s="115" t="s">
        <v>72</v>
      </c>
      <c r="N195" s="115" t="s">
        <v>72</v>
      </c>
      <c r="O195" s="115" t="s">
        <v>72</v>
      </c>
      <c r="P195" s="107"/>
      <c r="Q195" s="98"/>
    </row>
    <row r="196" spans="2:17" ht="60" x14ac:dyDescent="0.25">
      <c r="B196" s="107" t="s">
        <v>275</v>
      </c>
      <c r="C196" s="108" t="s">
        <v>276</v>
      </c>
      <c r="D196" s="108" t="s">
        <v>285</v>
      </c>
      <c r="E196" s="108">
        <v>36552039</v>
      </c>
      <c r="F196" s="108" t="s">
        <v>286</v>
      </c>
      <c r="G196" s="108" t="s">
        <v>287</v>
      </c>
      <c r="H196" s="109">
        <v>31982</v>
      </c>
      <c r="I196" s="95" t="s">
        <v>288</v>
      </c>
      <c r="J196" s="108" t="s">
        <v>289</v>
      </c>
      <c r="K196" s="104" t="s">
        <v>290</v>
      </c>
      <c r="L196" s="104" t="s">
        <v>50</v>
      </c>
      <c r="M196" s="115" t="s">
        <v>72</v>
      </c>
      <c r="N196" s="115" t="s">
        <v>72</v>
      </c>
      <c r="O196" s="115" t="s">
        <v>72</v>
      </c>
      <c r="P196" s="107"/>
      <c r="Q196" s="98"/>
    </row>
    <row r="197" spans="2:17" ht="45" x14ac:dyDescent="0.25">
      <c r="B197" s="107" t="s">
        <v>291</v>
      </c>
      <c r="C197" s="108" t="s">
        <v>276</v>
      </c>
      <c r="D197" s="108" t="s">
        <v>292</v>
      </c>
      <c r="E197" s="108">
        <v>57425265</v>
      </c>
      <c r="F197" s="108" t="s">
        <v>286</v>
      </c>
      <c r="G197" s="108" t="s">
        <v>287</v>
      </c>
      <c r="H197" s="109">
        <v>37606</v>
      </c>
      <c r="I197" s="95" t="s">
        <v>293</v>
      </c>
      <c r="J197" s="108" t="s">
        <v>160</v>
      </c>
      <c r="K197" s="104" t="s">
        <v>294</v>
      </c>
      <c r="L197" s="104" t="s">
        <v>50</v>
      </c>
      <c r="M197" s="115" t="s">
        <v>72</v>
      </c>
      <c r="N197" s="115" t="s">
        <v>72</v>
      </c>
      <c r="O197" s="115" t="s">
        <v>72</v>
      </c>
      <c r="P197" s="107"/>
      <c r="Q197" s="98"/>
    </row>
    <row r="198" spans="2:17" ht="30" x14ac:dyDescent="0.25">
      <c r="B198" s="107" t="s">
        <v>291</v>
      </c>
      <c r="C198" s="108" t="s">
        <v>276</v>
      </c>
      <c r="D198" s="108" t="s">
        <v>295</v>
      </c>
      <c r="E198" s="108">
        <v>1081791301</v>
      </c>
      <c r="F198" s="108" t="s">
        <v>126</v>
      </c>
      <c r="G198" s="108" t="s">
        <v>296</v>
      </c>
      <c r="H198" s="109">
        <v>41206</v>
      </c>
      <c r="I198" s="95">
        <v>132237</v>
      </c>
      <c r="J198" s="108" t="s">
        <v>160</v>
      </c>
      <c r="K198" s="104" t="s">
        <v>173</v>
      </c>
      <c r="L198" s="104" t="s">
        <v>50</v>
      </c>
      <c r="M198" s="115" t="s">
        <v>72</v>
      </c>
      <c r="N198" s="115" t="s">
        <v>72</v>
      </c>
      <c r="O198" s="115" t="s">
        <v>72</v>
      </c>
      <c r="P198" s="107"/>
      <c r="Q198" s="98"/>
    </row>
    <row r="199" spans="2:17" ht="30" x14ac:dyDescent="0.25">
      <c r="B199" s="107" t="s">
        <v>291</v>
      </c>
      <c r="C199" s="108" t="s">
        <v>276</v>
      </c>
      <c r="D199" s="108" t="s">
        <v>297</v>
      </c>
      <c r="E199" s="108">
        <v>36721117</v>
      </c>
      <c r="F199" s="108" t="s">
        <v>126</v>
      </c>
      <c r="G199" s="108" t="s">
        <v>282</v>
      </c>
      <c r="H199" s="109">
        <v>39276</v>
      </c>
      <c r="I199" s="95">
        <v>103780</v>
      </c>
      <c r="J199" s="108" t="s">
        <v>298</v>
      </c>
      <c r="K199" s="104" t="s">
        <v>299</v>
      </c>
      <c r="L199" s="104" t="s">
        <v>50</v>
      </c>
      <c r="M199" s="115" t="s">
        <v>72</v>
      </c>
      <c r="N199" s="115" t="s">
        <v>72</v>
      </c>
      <c r="O199" s="115" t="s">
        <v>72</v>
      </c>
      <c r="P199" s="107"/>
      <c r="Q199" s="98"/>
    </row>
    <row r="200" spans="2:17" ht="60" x14ac:dyDescent="0.25">
      <c r="B200" s="107" t="s">
        <v>291</v>
      </c>
      <c r="C200" s="108" t="s">
        <v>276</v>
      </c>
      <c r="D200" s="108" t="s">
        <v>300</v>
      </c>
      <c r="E200" s="108">
        <v>57428599</v>
      </c>
      <c r="F200" s="108" t="s">
        <v>286</v>
      </c>
      <c r="G200" s="108" t="s">
        <v>198</v>
      </c>
      <c r="H200" s="109">
        <v>35811</v>
      </c>
      <c r="I200" s="95" t="s">
        <v>301</v>
      </c>
      <c r="J200" s="108" t="s">
        <v>302</v>
      </c>
      <c r="K200" s="104" t="s">
        <v>303</v>
      </c>
      <c r="L200" s="104" t="s">
        <v>50</v>
      </c>
      <c r="M200" s="115" t="s">
        <v>72</v>
      </c>
      <c r="N200" s="115" t="s">
        <v>72</v>
      </c>
      <c r="O200" s="115" t="s">
        <v>72</v>
      </c>
      <c r="P200" s="107"/>
      <c r="Q200" s="98"/>
    </row>
    <row r="201" spans="2:17" ht="30" x14ac:dyDescent="0.25">
      <c r="B201" s="107" t="s">
        <v>291</v>
      </c>
      <c r="C201" s="108" t="s">
        <v>276</v>
      </c>
      <c r="D201" s="108" t="s">
        <v>304</v>
      </c>
      <c r="E201" s="108">
        <v>1082883690</v>
      </c>
      <c r="F201" s="108" t="s">
        <v>126</v>
      </c>
      <c r="G201" s="108" t="s">
        <v>160</v>
      </c>
      <c r="H201" s="109">
        <v>41614</v>
      </c>
      <c r="I201" s="95">
        <v>144351</v>
      </c>
      <c r="J201" s="108" t="s">
        <v>305</v>
      </c>
      <c r="K201" s="104" t="s">
        <v>306</v>
      </c>
      <c r="L201" s="104" t="s">
        <v>50</v>
      </c>
      <c r="M201" s="115" t="s">
        <v>72</v>
      </c>
      <c r="N201" s="115" t="s">
        <v>72</v>
      </c>
      <c r="O201" s="115" t="s">
        <v>72</v>
      </c>
      <c r="P201" s="107"/>
      <c r="Q201" s="98"/>
    </row>
    <row r="202" spans="2:17" ht="30" x14ac:dyDescent="0.25">
      <c r="B202" s="107" t="s">
        <v>291</v>
      </c>
      <c r="C202" s="108" t="s">
        <v>276</v>
      </c>
      <c r="D202" s="108" t="s">
        <v>307</v>
      </c>
      <c r="E202" s="108">
        <v>1082861174</v>
      </c>
      <c r="F202" s="108" t="s">
        <v>126</v>
      </c>
      <c r="G202" s="108" t="s">
        <v>160</v>
      </c>
      <c r="H202" s="109">
        <v>40892</v>
      </c>
      <c r="I202" s="95">
        <v>126081</v>
      </c>
      <c r="J202" s="108" t="s">
        <v>308</v>
      </c>
      <c r="K202" s="104" t="s">
        <v>309</v>
      </c>
      <c r="L202" s="104" t="s">
        <v>50</v>
      </c>
      <c r="M202" s="115" t="s">
        <v>72</v>
      </c>
      <c r="N202" s="115" t="s">
        <v>72</v>
      </c>
      <c r="O202" s="115" t="s">
        <v>72</v>
      </c>
      <c r="P202" s="107"/>
      <c r="Q202" s="98"/>
    </row>
    <row r="203" spans="2:17" x14ac:dyDescent="0.25">
      <c r="B203" s="301"/>
      <c r="C203" s="302"/>
      <c r="D203" s="302"/>
      <c r="E203" s="302"/>
      <c r="F203" s="302"/>
      <c r="G203" s="302"/>
      <c r="H203" s="302"/>
      <c r="I203" s="302"/>
      <c r="J203" s="302"/>
      <c r="K203" s="302"/>
      <c r="L203" s="302"/>
      <c r="M203" s="302"/>
      <c r="N203" s="302"/>
      <c r="O203" s="302"/>
      <c r="P203" s="303"/>
      <c r="Q203" s="98"/>
    </row>
    <row r="204" spans="2:17" ht="14.25" customHeight="1" x14ac:dyDescent="0.25">
      <c r="Q204" s="98"/>
    </row>
    <row r="205" spans="2:17" x14ac:dyDescent="0.25">
      <c r="Q205" s="98"/>
    </row>
    <row r="206" spans="2:17" ht="32.25" customHeight="1" x14ac:dyDescent="0.25">
      <c r="B206" s="285" t="s">
        <v>36</v>
      </c>
      <c r="C206" s="286"/>
      <c r="D206" s="286"/>
      <c r="E206" s="286"/>
      <c r="F206" s="286"/>
      <c r="G206" s="286"/>
      <c r="H206" s="286"/>
      <c r="I206" s="286"/>
      <c r="J206" s="286"/>
      <c r="K206" s="286"/>
      <c r="L206" s="286"/>
      <c r="M206" s="286"/>
      <c r="N206" s="286"/>
      <c r="O206" s="286"/>
      <c r="P206" s="286"/>
    </row>
    <row r="209" spans="1:26" ht="46.15" customHeight="1" x14ac:dyDescent="0.25">
      <c r="B209" s="6" t="s">
        <v>29</v>
      </c>
      <c r="C209" s="6" t="s">
        <v>403</v>
      </c>
      <c r="D209" s="287" t="s">
        <v>1</v>
      </c>
      <c r="E209" s="289"/>
    </row>
    <row r="210" spans="1:26" ht="46.9" customHeight="1" x14ac:dyDescent="0.25">
      <c r="B210" s="107" t="s">
        <v>64</v>
      </c>
      <c r="C210" s="115" t="s">
        <v>72</v>
      </c>
      <c r="D210" s="304"/>
      <c r="E210" s="304"/>
    </row>
    <row r="213" spans="1:26" ht="35.25" customHeight="1" x14ac:dyDescent="0.25">
      <c r="B213" s="285" t="s">
        <v>49</v>
      </c>
      <c r="C213" s="286"/>
      <c r="D213" s="286"/>
      <c r="E213" s="286"/>
      <c r="F213" s="286"/>
      <c r="G213" s="286"/>
      <c r="H213" s="286"/>
      <c r="I213" s="286"/>
      <c r="J213" s="286"/>
      <c r="K213" s="286"/>
      <c r="L213" s="286"/>
      <c r="M213" s="286"/>
      <c r="N213" s="286"/>
      <c r="O213" s="286"/>
      <c r="P213" s="286"/>
      <c r="Q213" s="286"/>
    </row>
    <row r="216" spans="1:26" ht="39.75" customHeight="1" x14ac:dyDescent="0.25">
      <c r="B216" s="285" t="s">
        <v>43</v>
      </c>
      <c r="C216" s="286"/>
      <c r="D216" s="286"/>
      <c r="E216" s="286"/>
      <c r="F216" s="286"/>
      <c r="G216" s="286"/>
      <c r="H216" s="286"/>
      <c r="I216" s="286"/>
      <c r="J216" s="286"/>
      <c r="K216" s="286"/>
      <c r="L216" s="286"/>
      <c r="M216" s="286"/>
      <c r="N216" s="286"/>
      <c r="O216" s="286"/>
      <c r="P216" s="286"/>
      <c r="Q216" s="286"/>
    </row>
    <row r="218" spans="1:26" s="90" customFormat="1" ht="30" customHeight="1" x14ac:dyDescent="0.25">
      <c r="B218" s="221" t="s">
        <v>319</v>
      </c>
      <c r="C218" s="59"/>
      <c r="D218" s="62"/>
      <c r="E218" s="59"/>
      <c r="F218" s="60"/>
      <c r="G218" s="61"/>
      <c r="H218" s="61"/>
      <c r="I218" s="61"/>
      <c r="J218" s="61"/>
      <c r="K218" s="61"/>
      <c r="L218" s="61"/>
      <c r="M218" s="5"/>
      <c r="N218" s="5"/>
      <c r="O218" s="61"/>
      <c r="P218" s="62"/>
      <c r="Q218" s="59"/>
    </row>
    <row r="219" spans="1:26" ht="15.75" thickBot="1" x14ac:dyDescent="0.3">
      <c r="B219" s="16"/>
      <c r="M219" s="5"/>
      <c r="N219" s="5"/>
    </row>
    <row r="220" spans="1:26" s="61" customFormat="1" ht="109.5" customHeight="1" x14ac:dyDescent="0.25">
      <c r="B220" s="15" t="s">
        <v>80</v>
      </c>
      <c r="C220" s="15" t="s">
        <v>81</v>
      </c>
      <c r="D220" s="15" t="s">
        <v>82</v>
      </c>
      <c r="E220" s="15" t="s">
        <v>35</v>
      </c>
      <c r="F220" s="15" t="s">
        <v>19</v>
      </c>
      <c r="G220" s="15" t="s">
        <v>53</v>
      </c>
      <c r="H220" s="15" t="s">
        <v>15</v>
      </c>
      <c r="I220" s="15" t="s">
        <v>8</v>
      </c>
      <c r="J220" s="15" t="s">
        <v>27</v>
      </c>
      <c r="K220" s="15" t="s">
        <v>47</v>
      </c>
      <c r="L220" s="15" t="s">
        <v>17</v>
      </c>
      <c r="M220" s="10" t="s">
        <v>23</v>
      </c>
      <c r="N220" s="15" t="s">
        <v>83</v>
      </c>
      <c r="O220" s="15" t="s">
        <v>31</v>
      </c>
      <c r="P220" s="56" t="s">
        <v>9</v>
      </c>
      <c r="Q220" s="56" t="s">
        <v>16</v>
      </c>
    </row>
    <row r="221" spans="1:26" s="31" customFormat="1" ht="30" x14ac:dyDescent="0.25">
      <c r="A221" s="28">
        <v>1</v>
      </c>
      <c r="B221" s="29" t="s">
        <v>313</v>
      </c>
      <c r="C221" s="30" t="s">
        <v>160</v>
      </c>
      <c r="D221" s="29" t="s">
        <v>90</v>
      </c>
      <c r="E221" s="164" t="s">
        <v>311</v>
      </c>
      <c r="F221" s="30" t="s">
        <v>72</v>
      </c>
      <c r="G221" s="30" t="s">
        <v>312</v>
      </c>
      <c r="H221" s="165">
        <v>40562</v>
      </c>
      <c r="I221" s="165">
        <v>41109</v>
      </c>
      <c r="J221" s="165" t="s">
        <v>73</v>
      </c>
      <c r="K221" s="166">
        <v>18</v>
      </c>
      <c r="L221" s="166">
        <v>0</v>
      </c>
      <c r="M221" s="167" t="s">
        <v>312</v>
      </c>
      <c r="N221" s="167" t="s">
        <v>87</v>
      </c>
      <c r="O221" s="168">
        <v>949010000</v>
      </c>
      <c r="P221" s="169" t="s">
        <v>388</v>
      </c>
      <c r="Q221" s="17" t="s">
        <v>426</v>
      </c>
      <c r="R221" s="117"/>
      <c r="S221" s="117"/>
      <c r="T221" s="117"/>
      <c r="U221" s="117"/>
      <c r="V221" s="117"/>
      <c r="W221" s="117"/>
      <c r="X221" s="117"/>
      <c r="Y221" s="117"/>
      <c r="Z221" s="117"/>
    </row>
    <row r="222" spans="1:26" s="31" customFormat="1" ht="75" x14ac:dyDescent="0.25">
      <c r="A222" s="28">
        <f t="shared" ref="A222:A225" si="1">+A221+1</f>
        <v>2</v>
      </c>
      <c r="B222" s="29" t="s">
        <v>313</v>
      </c>
      <c r="C222" s="30" t="s">
        <v>160</v>
      </c>
      <c r="D222" s="29" t="s">
        <v>314</v>
      </c>
      <c r="E222" s="164" t="s">
        <v>315</v>
      </c>
      <c r="F222" s="30" t="s">
        <v>73</v>
      </c>
      <c r="G222" s="30" t="s">
        <v>312</v>
      </c>
      <c r="H222" s="165">
        <v>40021</v>
      </c>
      <c r="I222" s="165">
        <v>40543</v>
      </c>
      <c r="J222" s="165" t="s">
        <v>73</v>
      </c>
      <c r="K222" s="166">
        <v>0</v>
      </c>
      <c r="L222" s="166">
        <v>17</v>
      </c>
      <c r="M222" s="167" t="s">
        <v>312</v>
      </c>
      <c r="N222" s="167" t="s">
        <v>312</v>
      </c>
      <c r="O222" s="168">
        <v>5233338574</v>
      </c>
      <c r="P222" s="169" t="s">
        <v>316</v>
      </c>
      <c r="Q222" s="116" t="s">
        <v>394</v>
      </c>
      <c r="R222" s="117"/>
      <c r="S222" s="117"/>
      <c r="T222" s="117"/>
      <c r="U222" s="117"/>
      <c r="V222" s="117"/>
      <c r="W222" s="117"/>
      <c r="X222" s="117"/>
      <c r="Y222" s="117"/>
      <c r="Z222" s="117"/>
    </row>
    <row r="223" spans="1:26" s="31" customFormat="1" ht="45" x14ac:dyDescent="0.25">
      <c r="A223" s="28">
        <v>3</v>
      </c>
      <c r="B223" s="29" t="s">
        <v>313</v>
      </c>
      <c r="C223" s="30" t="s">
        <v>85</v>
      </c>
      <c r="D223" s="29" t="s">
        <v>317</v>
      </c>
      <c r="E223" s="166" t="s">
        <v>323</v>
      </c>
      <c r="F223" s="30" t="s">
        <v>72</v>
      </c>
      <c r="G223" s="30" t="s">
        <v>312</v>
      </c>
      <c r="H223" s="165">
        <v>41443</v>
      </c>
      <c r="I223" s="165">
        <v>41639</v>
      </c>
      <c r="J223" s="165" t="s">
        <v>73</v>
      </c>
      <c r="K223" s="165" t="s">
        <v>312</v>
      </c>
      <c r="L223" s="165" t="s">
        <v>318</v>
      </c>
      <c r="M223" s="167" t="s">
        <v>312</v>
      </c>
      <c r="N223" s="167" t="s">
        <v>87</v>
      </c>
      <c r="O223" s="168">
        <v>1064007864</v>
      </c>
      <c r="P223" s="169"/>
      <c r="Q223" s="116"/>
      <c r="R223" s="117"/>
      <c r="S223" s="117"/>
      <c r="T223" s="117"/>
      <c r="U223" s="117"/>
      <c r="V223" s="117"/>
      <c r="W223" s="117"/>
      <c r="X223" s="117"/>
      <c r="Y223" s="117"/>
      <c r="Z223" s="117"/>
    </row>
    <row r="224" spans="1:26" s="12" customFormat="1" ht="33.75" customHeight="1" x14ac:dyDescent="0.25">
      <c r="A224" s="3">
        <f t="shared" si="1"/>
        <v>4</v>
      </c>
      <c r="B224" s="29" t="s">
        <v>313</v>
      </c>
      <c r="C224" s="30" t="s">
        <v>160</v>
      </c>
      <c r="D224" s="29" t="s">
        <v>90</v>
      </c>
      <c r="E224" s="170" t="s">
        <v>320</v>
      </c>
      <c r="F224" s="14" t="s">
        <v>73</v>
      </c>
      <c r="G224" s="14" t="s">
        <v>87</v>
      </c>
      <c r="H224" s="145">
        <v>40554</v>
      </c>
      <c r="I224" s="145">
        <v>40918</v>
      </c>
      <c r="J224" s="145" t="s">
        <v>73</v>
      </c>
      <c r="K224" s="143" t="s">
        <v>312</v>
      </c>
      <c r="L224" s="143" t="s">
        <v>325</v>
      </c>
      <c r="M224" s="143">
        <v>0</v>
      </c>
      <c r="N224" s="143" t="s">
        <v>87</v>
      </c>
      <c r="O224" s="146">
        <v>2222475950</v>
      </c>
      <c r="P224" s="147"/>
      <c r="Q224" s="17"/>
      <c r="R224" s="89"/>
      <c r="S224" s="89"/>
      <c r="T224" s="89"/>
      <c r="U224" s="89"/>
      <c r="V224" s="89"/>
      <c r="W224" s="89"/>
      <c r="X224" s="89"/>
      <c r="Y224" s="89"/>
      <c r="Z224" s="89"/>
    </row>
    <row r="225" spans="1:26" s="12" customFormat="1" x14ac:dyDescent="0.25">
      <c r="A225" s="3">
        <f t="shared" si="1"/>
        <v>5</v>
      </c>
      <c r="B225" s="13"/>
      <c r="C225" s="14"/>
      <c r="D225" s="13"/>
      <c r="E225" s="170"/>
      <c r="F225" s="14"/>
      <c r="G225" s="14"/>
      <c r="H225" s="14"/>
      <c r="I225" s="145"/>
      <c r="J225" s="145"/>
      <c r="K225" s="145"/>
      <c r="L225" s="145"/>
      <c r="M225" s="171"/>
      <c r="N225" s="171"/>
      <c r="O225" s="146"/>
      <c r="P225" s="147"/>
      <c r="Q225" s="17"/>
      <c r="R225" s="89"/>
      <c r="S225" s="89"/>
      <c r="T225" s="89"/>
      <c r="U225" s="89"/>
      <c r="V225" s="89"/>
      <c r="W225" s="89"/>
      <c r="X225" s="89"/>
      <c r="Y225" s="89"/>
      <c r="Z225" s="89"/>
    </row>
    <row r="226" spans="1:26" s="12" customFormat="1" x14ac:dyDescent="0.25">
      <c r="A226" s="3"/>
      <c r="B226" s="32" t="s">
        <v>14</v>
      </c>
      <c r="C226" s="33"/>
      <c r="D226" s="34"/>
      <c r="E226" s="202"/>
      <c r="F226" s="33"/>
      <c r="G226" s="33"/>
      <c r="H226" s="33"/>
      <c r="I226" s="149"/>
      <c r="J226" s="149"/>
      <c r="K226" s="39">
        <f>SUM(K221:K225)</f>
        <v>18</v>
      </c>
      <c r="L226" s="39">
        <f>SUM(L221:L225)</f>
        <v>17</v>
      </c>
      <c r="M226" s="203">
        <f>SUM(M221:M225)</f>
        <v>0</v>
      </c>
      <c r="N226" s="39">
        <f>SUM(N221:N225)</f>
        <v>0</v>
      </c>
      <c r="O226" s="151"/>
      <c r="P226" s="152"/>
      <c r="Q226" s="35"/>
    </row>
    <row r="227" spans="1:26" x14ac:dyDescent="0.25">
      <c r="B227" s="90"/>
      <c r="C227" s="90"/>
      <c r="D227" s="94"/>
      <c r="E227" s="91"/>
      <c r="F227" s="92"/>
      <c r="G227" s="93"/>
      <c r="H227" s="93"/>
      <c r="I227" s="93"/>
      <c r="J227" s="93"/>
      <c r="K227" s="93"/>
      <c r="L227" s="93"/>
      <c r="M227" s="93"/>
      <c r="N227" s="93"/>
      <c r="O227" s="93"/>
      <c r="P227" s="94"/>
    </row>
    <row r="228" spans="1:26" ht="42.75" customHeight="1" x14ac:dyDescent="0.25">
      <c r="B228" s="192" t="s">
        <v>28</v>
      </c>
      <c r="C228" s="193">
        <f>+K226</f>
        <v>18</v>
      </c>
      <c r="H228" s="154"/>
      <c r="I228" s="154"/>
      <c r="J228" s="154"/>
      <c r="K228" s="154"/>
      <c r="L228" s="154"/>
      <c r="M228" s="154"/>
      <c r="N228" s="93"/>
      <c r="O228" s="93"/>
      <c r="P228" s="94"/>
    </row>
    <row r="230" spans="1:26" ht="15.75" thickBot="1" x14ac:dyDescent="0.3"/>
    <row r="231" spans="1:26" ht="37.15" customHeight="1" thickBot="1" x14ac:dyDescent="0.3">
      <c r="B231" s="7" t="s">
        <v>38</v>
      </c>
      <c r="C231" s="8" t="s">
        <v>39</v>
      </c>
      <c r="D231" s="8" t="s">
        <v>40</v>
      </c>
      <c r="E231" s="8" t="s">
        <v>44</v>
      </c>
    </row>
    <row r="232" spans="1:26" ht="41.45" customHeight="1" x14ac:dyDescent="0.25">
      <c r="B232" s="70" t="s">
        <v>65</v>
      </c>
      <c r="C232" s="118">
        <v>20</v>
      </c>
      <c r="D232" s="181"/>
      <c r="E232" s="282">
        <f>+D232+D233+D234</f>
        <v>40</v>
      </c>
    </row>
    <row r="233" spans="1:26" x14ac:dyDescent="0.25">
      <c r="B233" s="70" t="s">
        <v>66</v>
      </c>
      <c r="C233" s="95">
        <v>30</v>
      </c>
      <c r="D233" s="108"/>
      <c r="E233" s="283"/>
    </row>
    <row r="234" spans="1:26" ht="15.75" thickBot="1" x14ac:dyDescent="0.3">
      <c r="B234" s="70" t="s">
        <v>67</v>
      </c>
      <c r="C234" s="119">
        <v>40</v>
      </c>
      <c r="D234" s="182">
        <v>40</v>
      </c>
      <c r="E234" s="284"/>
    </row>
    <row r="235" spans="1:26" s="90" customFormat="1" x14ac:dyDescent="0.25">
      <c r="B235" s="120"/>
      <c r="C235" s="101"/>
      <c r="D235" s="71"/>
      <c r="E235" s="101"/>
      <c r="F235" s="92"/>
      <c r="G235" s="93"/>
      <c r="H235" s="93"/>
      <c r="I235" s="93"/>
      <c r="J235" s="93"/>
      <c r="K235" s="93"/>
      <c r="L235" s="93"/>
      <c r="M235" s="93"/>
      <c r="N235" s="93"/>
      <c r="O235" s="93"/>
      <c r="P235" s="94"/>
    </row>
    <row r="236" spans="1:26" s="90" customFormat="1" x14ac:dyDescent="0.25">
      <c r="B236" s="120"/>
      <c r="C236" s="101"/>
      <c r="D236" s="71"/>
      <c r="E236" s="101"/>
      <c r="F236" s="92"/>
      <c r="G236" s="93"/>
      <c r="H236" s="93"/>
      <c r="I236" s="93"/>
      <c r="J236" s="93"/>
      <c r="K236" s="93"/>
      <c r="L236" s="93"/>
      <c r="M236" s="93"/>
      <c r="N236" s="93"/>
      <c r="O236" s="93"/>
      <c r="P236" s="94"/>
    </row>
    <row r="237" spans="1:26" s="90" customFormat="1" ht="38.25" customHeight="1" x14ac:dyDescent="0.25">
      <c r="B237" s="215" t="s">
        <v>385</v>
      </c>
      <c r="C237" s="59"/>
      <c r="D237" s="62"/>
      <c r="E237" s="59"/>
      <c r="F237" s="60"/>
      <c r="G237" s="61"/>
      <c r="H237" s="61"/>
      <c r="I237" s="61"/>
      <c r="J237" s="61"/>
      <c r="K237" s="61"/>
      <c r="L237" s="61"/>
      <c r="M237" s="5"/>
      <c r="N237" s="5"/>
      <c r="O237" s="61"/>
      <c r="P237" s="62"/>
      <c r="Q237" s="59"/>
    </row>
    <row r="238" spans="1:26" s="90" customFormat="1" ht="15.75" thickBot="1" x14ac:dyDescent="0.3">
      <c r="B238" s="16"/>
      <c r="C238" s="59"/>
      <c r="D238" s="62"/>
      <c r="E238" s="59"/>
      <c r="F238" s="60"/>
      <c r="G238" s="61"/>
      <c r="H238" s="61"/>
      <c r="I238" s="61"/>
      <c r="J238" s="61"/>
      <c r="K238" s="61"/>
      <c r="L238" s="61"/>
      <c r="M238" s="5"/>
      <c r="N238" s="5"/>
      <c r="O238" s="61"/>
      <c r="P238" s="62"/>
      <c r="Q238" s="59"/>
    </row>
    <row r="239" spans="1:26" s="90" customFormat="1" ht="75" x14ac:dyDescent="0.25">
      <c r="B239" s="15" t="s">
        <v>80</v>
      </c>
      <c r="C239" s="15" t="s">
        <v>81</v>
      </c>
      <c r="D239" s="15" t="s">
        <v>82</v>
      </c>
      <c r="E239" s="15" t="s">
        <v>35</v>
      </c>
      <c r="F239" s="15" t="s">
        <v>19</v>
      </c>
      <c r="G239" s="15" t="s">
        <v>53</v>
      </c>
      <c r="H239" s="15" t="s">
        <v>15</v>
      </c>
      <c r="I239" s="15" t="s">
        <v>8</v>
      </c>
      <c r="J239" s="15" t="s">
        <v>27</v>
      </c>
      <c r="K239" s="15" t="s">
        <v>47</v>
      </c>
      <c r="L239" s="15" t="s">
        <v>17</v>
      </c>
      <c r="M239" s="10" t="s">
        <v>23</v>
      </c>
      <c r="N239" s="15" t="s">
        <v>83</v>
      </c>
      <c r="O239" s="15" t="s">
        <v>31</v>
      </c>
      <c r="P239" s="56" t="s">
        <v>9</v>
      </c>
      <c r="Q239" s="56" t="s">
        <v>16</v>
      </c>
    </row>
    <row r="240" spans="1:26" s="90" customFormat="1" ht="60" x14ac:dyDescent="0.25">
      <c r="B240" s="29" t="s">
        <v>85</v>
      </c>
      <c r="C240" s="30" t="s">
        <v>85</v>
      </c>
      <c r="D240" s="29" t="s">
        <v>90</v>
      </c>
      <c r="E240" s="164" t="s">
        <v>387</v>
      </c>
      <c r="F240" s="30" t="s">
        <v>72</v>
      </c>
      <c r="G240" s="30" t="s">
        <v>87</v>
      </c>
      <c r="H240" s="165">
        <v>40562</v>
      </c>
      <c r="I240" s="165">
        <v>41109</v>
      </c>
      <c r="J240" s="165" t="s">
        <v>73</v>
      </c>
      <c r="K240" s="166" t="s">
        <v>87</v>
      </c>
      <c r="L240" s="166" t="s">
        <v>87</v>
      </c>
      <c r="M240" s="167" t="s">
        <v>87</v>
      </c>
      <c r="N240" s="167" t="s">
        <v>87</v>
      </c>
      <c r="O240" s="168">
        <v>949010000</v>
      </c>
      <c r="P240" s="169" t="s">
        <v>389</v>
      </c>
      <c r="Q240" s="116" t="s">
        <v>390</v>
      </c>
    </row>
    <row r="241" spans="2:17" s="90" customFormat="1" x14ac:dyDescent="0.25">
      <c r="B241" s="32" t="s">
        <v>14</v>
      </c>
      <c r="C241" s="33"/>
      <c r="D241" s="34"/>
      <c r="E241" s="202"/>
      <c r="F241" s="33"/>
      <c r="G241" s="33"/>
      <c r="H241" s="33"/>
      <c r="I241" s="149"/>
      <c r="J241" s="149"/>
      <c r="K241" s="39">
        <f>SUM(K240:K240)</f>
        <v>0</v>
      </c>
      <c r="L241" s="39">
        <f>SUM(L240:L240)</f>
        <v>0</v>
      </c>
      <c r="M241" s="203">
        <f>SUM(M240:M240)</f>
        <v>0</v>
      </c>
      <c r="N241" s="39">
        <f>SUM(N240:N240)</f>
        <v>0</v>
      </c>
      <c r="O241" s="151"/>
      <c r="P241" s="152"/>
      <c r="Q241" s="35"/>
    </row>
    <row r="242" spans="2:17" s="90" customFormat="1" x14ac:dyDescent="0.25">
      <c r="D242" s="94"/>
      <c r="E242" s="91"/>
      <c r="F242" s="92"/>
      <c r="G242" s="93"/>
      <c r="H242" s="93"/>
      <c r="I242" s="93"/>
      <c r="J242" s="93"/>
      <c r="K242" s="93"/>
      <c r="L242" s="93"/>
      <c r="M242" s="93"/>
      <c r="N242" s="93"/>
      <c r="O242" s="93"/>
      <c r="P242" s="94"/>
      <c r="Q242" s="59"/>
    </row>
    <row r="243" spans="2:17" s="90" customFormat="1" x14ac:dyDescent="0.25">
      <c r="B243" s="4" t="s">
        <v>28</v>
      </c>
      <c r="C243" s="55">
        <f>+K241</f>
        <v>0</v>
      </c>
      <c r="D243" s="62"/>
      <c r="E243" s="59"/>
      <c r="F243" s="60"/>
      <c r="G243" s="61"/>
      <c r="H243" s="154"/>
      <c r="I243" s="154"/>
      <c r="J243" s="154"/>
      <c r="K243" s="154"/>
      <c r="L243" s="154"/>
      <c r="M243" s="154"/>
      <c r="N243" s="93"/>
      <c r="O243" s="93"/>
      <c r="P243" s="94"/>
      <c r="Q243" s="59"/>
    </row>
    <row r="244" spans="2:17" s="90" customFormat="1" x14ac:dyDescent="0.25">
      <c r="B244" s="59"/>
      <c r="C244" s="59"/>
      <c r="D244" s="62"/>
      <c r="E244" s="59"/>
      <c r="F244" s="60"/>
      <c r="G244" s="61"/>
      <c r="H244" s="61"/>
      <c r="I244" s="61"/>
      <c r="J244" s="61"/>
      <c r="K244" s="61"/>
      <c r="L244" s="61"/>
      <c r="M244" s="61"/>
      <c r="N244" s="61"/>
      <c r="O244" s="61"/>
      <c r="P244" s="62"/>
      <c r="Q244" s="59"/>
    </row>
    <row r="245" spans="2:17" s="90" customFormat="1" ht="15.75" thickBot="1" x14ac:dyDescent="0.3">
      <c r="B245" s="59"/>
      <c r="C245" s="59"/>
      <c r="D245" s="62"/>
      <c r="E245" s="59"/>
      <c r="F245" s="60"/>
      <c r="G245" s="61"/>
      <c r="H245" s="61"/>
      <c r="I245" s="61"/>
      <c r="J245" s="61"/>
      <c r="K245" s="61"/>
      <c r="L245" s="61"/>
      <c r="M245" s="61"/>
      <c r="N245" s="61"/>
      <c r="O245" s="61"/>
      <c r="P245" s="62"/>
      <c r="Q245" s="59"/>
    </row>
    <row r="246" spans="2:17" s="90" customFormat="1" ht="30.75" thickBot="1" x14ac:dyDescent="0.3">
      <c r="B246" s="7" t="s">
        <v>38</v>
      </c>
      <c r="C246" s="8" t="s">
        <v>39</v>
      </c>
      <c r="D246" s="8" t="s">
        <v>40</v>
      </c>
      <c r="E246" s="8" t="s">
        <v>44</v>
      </c>
      <c r="F246" s="60"/>
      <c r="G246" s="61"/>
      <c r="H246" s="61"/>
      <c r="I246" s="61"/>
      <c r="J246" s="61"/>
      <c r="K246" s="61"/>
      <c r="L246" s="61"/>
      <c r="M246" s="61"/>
      <c r="N246" s="61"/>
      <c r="O246" s="61"/>
      <c r="P246" s="62"/>
      <c r="Q246" s="59"/>
    </row>
    <row r="247" spans="2:17" s="90" customFormat="1" x14ac:dyDescent="0.25">
      <c r="B247" s="70" t="s">
        <v>65</v>
      </c>
      <c r="C247" s="118">
        <v>20</v>
      </c>
      <c r="D247" s="181">
        <v>0</v>
      </c>
      <c r="E247" s="282">
        <f>+D247+D248+D249</f>
        <v>0</v>
      </c>
      <c r="F247" s="60"/>
      <c r="G247" s="61"/>
      <c r="H247" s="61"/>
      <c r="I247" s="61"/>
      <c r="J247" s="61"/>
      <c r="K247" s="61"/>
      <c r="L247" s="61"/>
      <c r="M247" s="61"/>
      <c r="N247" s="61"/>
      <c r="O247" s="61"/>
      <c r="P247" s="62"/>
      <c r="Q247" s="59"/>
    </row>
    <row r="248" spans="2:17" s="90" customFormat="1" x14ac:dyDescent="0.25">
      <c r="B248" s="70" t="s">
        <v>66</v>
      </c>
      <c r="C248" s="95">
        <v>30</v>
      </c>
      <c r="D248" s="108">
        <v>0</v>
      </c>
      <c r="E248" s="283"/>
      <c r="F248" s="60"/>
      <c r="G248" s="61"/>
      <c r="H248" s="61"/>
      <c r="I248" s="61"/>
      <c r="J248" s="61"/>
      <c r="K248" s="61"/>
      <c r="L248" s="61"/>
      <c r="M248" s="61"/>
      <c r="N248" s="61"/>
      <c r="O248" s="61"/>
      <c r="P248" s="62"/>
      <c r="Q248" s="59"/>
    </row>
    <row r="249" spans="2:17" s="90" customFormat="1" ht="15.75" thickBot="1" x14ac:dyDescent="0.3">
      <c r="B249" s="70" t="s">
        <v>67</v>
      </c>
      <c r="C249" s="119">
        <v>40</v>
      </c>
      <c r="D249" s="182">
        <v>0</v>
      </c>
      <c r="E249" s="284"/>
      <c r="F249" s="60"/>
      <c r="G249" s="61"/>
      <c r="H249" s="61"/>
      <c r="I249" s="61"/>
      <c r="J249" s="61"/>
      <c r="K249" s="61"/>
      <c r="L249" s="61"/>
      <c r="M249" s="61"/>
      <c r="N249" s="61"/>
      <c r="O249" s="61"/>
      <c r="P249" s="62"/>
      <c r="Q249" s="59"/>
    </row>
    <row r="250" spans="2:17" s="90" customFormat="1" x14ac:dyDescent="0.25">
      <c r="B250" s="120"/>
      <c r="C250" s="79"/>
      <c r="D250" s="82"/>
      <c r="E250" s="79"/>
      <c r="F250" s="60"/>
      <c r="G250" s="61"/>
      <c r="H250" s="61"/>
      <c r="I250" s="61"/>
      <c r="J250" s="61"/>
      <c r="K250" s="61"/>
      <c r="L250" s="61"/>
      <c r="M250" s="61"/>
      <c r="N250" s="61"/>
      <c r="O250" s="61"/>
      <c r="P250" s="62"/>
      <c r="Q250" s="59"/>
    </row>
    <row r="251" spans="2:17" s="90" customFormat="1" x14ac:dyDescent="0.25">
      <c r="B251" s="120"/>
      <c r="C251" s="101"/>
      <c r="D251" s="71"/>
      <c r="E251" s="101"/>
      <c r="F251" s="92"/>
      <c r="G251" s="93"/>
      <c r="H251" s="93"/>
      <c r="I251" s="93"/>
      <c r="J251" s="93"/>
      <c r="K251" s="93"/>
      <c r="L251" s="93"/>
      <c r="M251" s="93"/>
      <c r="N251" s="93"/>
      <c r="O251" s="93"/>
      <c r="P251" s="94"/>
    </row>
    <row r="252" spans="2:17" s="90" customFormat="1" ht="34.5" customHeight="1" x14ac:dyDescent="0.25">
      <c r="B252" s="204" t="s">
        <v>386</v>
      </c>
      <c r="C252" s="59"/>
      <c r="D252" s="62"/>
      <c r="E252" s="59"/>
      <c r="F252" s="60"/>
      <c r="G252" s="61"/>
      <c r="H252" s="61"/>
      <c r="I252" s="61"/>
      <c r="J252" s="61"/>
      <c r="K252" s="61"/>
      <c r="L252" s="61"/>
      <c r="M252" s="5"/>
      <c r="N252" s="5"/>
      <c r="O252" s="61"/>
      <c r="P252" s="62"/>
      <c r="Q252" s="59"/>
    </row>
    <row r="253" spans="2:17" s="90" customFormat="1" ht="15.75" thickBot="1" x14ac:dyDescent="0.3">
      <c r="B253" s="16"/>
      <c r="C253" s="59"/>
      <c r="D253" s="62"/>
      <c r="E253" s="59"/>
      <c r="F253" s="60"/>
      <c r="G253" s="61"/>
      <c r="H253" s="61"/>
      <c r="I253" s="61"/>
      <c r="J253" s="61"/>
      <c r="K253" s="61"/>
      <c r="L253" s="61"/>
      <c r="M253" s="5"/>
      <c r="N253" s="5"/>
      <c r="O253" s="61"/>
      <c r="P253" s="62"/>
      <c r="Q253" s="59"/>
    </row>
    <row r="254" spans="2:17" s="90" customFormat="1" ht="75" x14ac:dyDescent="0.25">
      <c r="B254" s="15" t="s">
        <v>80</v>
      </c>
      <c r="C254" s="15" t="s">
        <v>81</v>
      </c>
      <c r="D254" s="15" t="s">
        <v>82</v>
      </c>
      <c r="E254" s="15" t="s">
        <v>35</v>
      </c>
      <c r="F254" s="15" t="s">
        <v>19</v>
      </c>
      <c r="G254" s="15" t="s">
        <v>53</v>
      </c>
      <c r="H254" s="15" t="s">
        <v>15</v>
      </c>
      <c r="I254" s="15" t="s">
        <v>8</v>
      </c>
      <c r="J254" s="15" t="s">
        <v>27</v>
      </c>
      <c r="K254" s="15" t="s">
        <v>47</v>
      </c>
      <c r="L254" s="15" t="s">
        <v>17</v>
      </c>
      <c r="M254" s="10" t="s">
        <v>23</v>
      </c>
      <c r="N254" s="15" t="s">
        <v>83</v>
      </c>
      <c r="O254" s="15" t="s">
        <v>31</v>
      </c>
      <c r="P254" s="56" t="s">
        <v>9</v>
      </c>
      <c r="Q254" s="56" t="s">
        <v>16</v>
      </c>
    </row>
    <row r="255" spans="2:17" s="90" customFormat="1" ht="30" x14ac:dyDescent="0.25">
      <c r="B255" s="30" t="s">
        <v>85</v>
      </c>
      <c r="C255" s="30" t="s">
        <v>85</v>
      </c>
      <c r="D255" s="29" t="s">
        <v>314</v>
      </c>
      <c r="E255" s="164" t="s">
        <v>391</v>
      </c>
      <c r="F255" s="30" t="s">
        <v>72</v>
      </c>
      <c r="G255" s="30" t="s">
        <v>87</v>
      </c>
      <c r="H255" s="165">
        <v>40557</v>
      </c>
      <c r="I255" s="165">
        <v>40908</v>
      </c>
      <c r="J255" s="165" t="s">
        <v>73</v>
      </c>
      <c r="K255" s="166">
        <v>11</v>
      </c>
      <c r="L255" s="165" t="s">
        <v>87</v>
      </c>
      <c r="M255" s="167" t="s">
        <v>87</v>
      </c>
      <c r="N255" s="167" t="s">
        <v>87</v>
      </c>
      <c r="O255" s="168">
        <v>8175365710</v>
      </c>
      <c r="P255" s="169" t="s">
        <v>392</v>
      </c>
      <c r="Q255" s="116"/>
    </row>
    <row r="256" spans="2:17" s="90" customFormat="1" ht="30" x14ac:dyDescent="0.25">
      <c r="B256" s="30" t="s">
        <v>85</v>
      </c>
      <c r="C256" s="30" t="s">
        <v>85</v>
      </c>
      <c r="D256" s="29" t="s">
        <v>314</v>
      </c>
      <c r="E256" s="164" t="s">
        <v>393</v>
      </c>
      <c r="F256" s="30" t="s">
        <v>72</v>
      </c>
      <c r="G256" s="30" t="s">
        <v>87</v>
      </c>
      <c r="H256" s="165">
        <v>39893</v>
      </c>
      <c r="I256" s="165">
        <v>40208</v>
      </c>
      <c r="J256" s="165" t="s">
        <v>73</v>
      </c>
      <c r="K256" s="166">
        <v>10</v>
      </c>
      <c r="L256" s="165" t="s">
        <v>87</v>
      </c>
      <c r="M256" s="167" t="s">
        <v>87</v>
      </c>
      <c r="N256" s="167" t="s">
        <v>87</v>
      </c>
      <c r="O256" s="168"/>
      <c r="P256" s="169"/>
      <c r="Q256" s="116"/>
    </row>
    <row r="257" spans="2:17" s="90" customFormat="1" x14ac:dyDescent="0.25">
      <c r="B257" s="32" t="s">
        <v>14</v>
      </c>
      <c r="C257" s="33"/>
      <c r="D257" s="34"/>
      <c r="E257" s="202"/>
      <c r="F257" s="33"/>
      <c r="G257" s="33"/>
      <c r="H257" s="33"/>
      <c r="I257" s="149"/>
      <c r="J257" s="149"/>
      <c r="K257" s="39">
        <f>SUM(K255:K256)</f>
        <v>21</v>
      </c>
      <c r="L257" s="39">
        <f>SUM(L255:L256)</f>
        <v>0</v>
      </c>
      <c r="M257" s="203">
        <f>SUM(M255:M256)</f>
        <v>0</v>
      </c>
      <c r="N257" s="39">
        <f>SUM(N255:N256)</f>
        <v>0</v>
      </c>
      <c r="O257" s="151"/>
      <c r="P257" s="152"/>
      <c r="Q257" s="35"/>
    </row>
    <row r="258" spans="2:17" s="90" customFormat="1" x14ac:dyDescent="0.25">
      <c r="D258" s="94"/>
      <c r="E258" s="91"/>
      <c r="F258" s="92"/>
      <c r="G258" s="93"/>
      <c r="H258" s="93"/>
      <c r="I258" s="93"/>
      <c r="J258" s="93"/>
      <c r="K258" s="93"/>
      <c r="L258" s="93"/>
      <c r="M258" s="93"/>
      <c r="N258" s="93"/>
      <c r="O258" s="93"/>
      <c r="P258" s="94"/>
      <c r="Q258" s="59"/>
    </row>
    <row r="259" spans="2:17" s="90" customFormat="1" x14ac:dyDescent="0.25">
      <c r="B259" s="4" t="s">
        <v>28</v>
      </c>
      <c r="C259" s="55">
        <f>+K257</f>
        <v>21</v>
      </c>
      <c r="D259" s="62"/>
      <c r="E259" s="59"/>
      <c r="F259" s="60"/>
      <c r="G259" s="61"/>
      <c r="H259" s="154"/>
      <c r="I259" s="154"/>
      <c r="J259" s="154"/>
      <c r="K259" s="154"/>
      <c r="L259" s="154"/>
      <c r="M259" s="154"/>
      <c r="N259" s="93"/>
      <c r="O259" s="93"/>
      <c r="P259" s="94"/>
      <c r="Q259" s="59"/>
    </row>
    <row r="260" spans="2:17" s="90" customFormat="1" x14ac:dyDescent="0.25">
      <c r="B260" s="59"/>
      <c r="C260" s="59"/>
      <c r="D260" s="62"/>
      <c r="E260" s="59"/>
      <c r="F260" s="60"/>
      <c r="G260" s="61"/>
      <c r="H260" s="61"/>
      <c r="I260" s="61"/>
      <c r="J260" s="61"/>
      <c r="K260" s="61"/>
      <c r="L260" s="61"/>
      <c r="M260" s="61"/>
      <c r="N260" s="61"/>
      <c r="O260" s="61"/>
      <c r="P260" s="62"/>
      <c r="Q260" s="59"/>
    </row>
    <row r="261" spans="2:17" s="90" customFormat="1" ht="15.75" thickBot="1" x14ac:dyDescent="0.3">
      <c r="B261" s="59"/>
      <c r="C261" s="59"/>
      <c r="D261" s="62"/>
      <c r="E261" s="59"/>
      <c r="F261" s="60"/>
      <c r="G261" s="61"/>
      <c r="H261" s="61"/>
      <c r="I261" s="61"/>
      <c r="J261" s="61"/>
      <c r="K261" s="61"/>
      <c r="L261" s="61"/>
      <c r="M261" s="61"/>
      <c r="N261" s="61"/>
      <c r="O261" s="61"/>
      <c r="P261" s="62"/>
      <c r="Q261" s="59"/>
    </row>
    <row r="262" spans="2:17" s="90" customFormat="1" ht="30.75" thickBot="1" x14ac:dyDescent="0.3">
      <c r="B262" s="7" t="s">
        <v>38</v>
      </c>
      <c r="C262" s="8" t="s">
        <v>39</v>
      </c>
      <c r="D262" s="8" t="s">
        <v>40</v>
      </c>
      <c r="E262" s="8" t="s">
        <v>44</v>
      </c>
      <c r="F262" s="60"/>
      <c r="G262" s="61"/>
      <c r="H262" s="61"/>
      <c r="I262" s="61"/>
      <c r="J262" s="61"/>
      <c r="K262" s="61"/>
      <c r="L262" s="61"/>
      <c r="M262" s="61"/>
      <c r="N262" s="61"/>
      <c r="O262" s="61"/>
      <c r="P262" s="62"/>
      <c r="Q262" s="59"/>
    </row>
    <row r="263" spans="2:17" s="90" customFormat="1" x14ac:dyDescent="0.25">
      <c r="B263" s="70" t="s">
        <v>65</v>
      </c>
      <c r="C263" s="118">
        <v>20</v>
      </c>
      <c r="D263" s="181"/>
      <c r="E263" s="282">
        <f>+D263+D264+D265</f>
        <v>40</v>
      </c>
      <c r="F263" s="60"/>
      <c r="G263" s="61"/>
      <c r="H263" s="61"/>
      <c r="I263" s="61"/>
      <c r="J263" s="61"/>
      <c r="K263" s="61"/>
      <c r="L263" s="61"/>
      <c r="M263" s="61"/>
      <c r="N263" s="61"/>
      <c r="O263" s="61"/>
      <c r="P263" s="62"/>
      <c r="Q263" s="59"/>
    </row>
    <row r="264" spans="2:17" s="90" customFormat="1" x14ac:dyDescent="0.25">
      <c r="B264" s="70" t="s">
        <v>66</v>
      </c>
      <c r="C264" s="95">
        <v>30</v>
      </c>
      <c r="D264" s="108"/>
      <c r="E264" s="283"/>
      <c r="F264" s="60"/>
      <c r="G264" s="61"/>
      <c r="H264" s="61"/>
      <c r="I264" s="61"/>
      <c r="J264" s="61"/>
      <c r="K264" s="61"/>
      <c r="L264" s="61"/>
      <c r="M264" s="61"/>
      <c r="N264" s="61"/>
      <c r="O264" s="61"/>
      <c r="P264" s="62"/>
      <c r="Q264" s="59"/>
    </row>
    <row r="265" spans="2:17" s="90" customFormat="1" ht="15.75" thickBot="1" x14ac:dyDescent="0.3">
      <c r="B265" s="70" t="s">
        <v>67</v>
      </c>
      <c r="C265" s="119">
        <v>40</v>
      </c>
      <c r="D265" s="182">
        <v>40</v>
      </c>
      <c r="E265" s="284"/>
      <c r="F265" s="60"/>
      <c r="G265" s="61"/>
      <c r="H265" s="61"/>
      <c r="I265" s="61"/>
      <c r="J265" s="61"/>
      <c r="K265" s="61"/>
      <c r="L265" s="61"/>
      <c r="M265" s="61"/>
      <c r="N265" s="61"/>
      <c r="O265" s="61"/>
      <c r="P265" s="62"/>
      <c r="Q265" s="59"/>
    </row>
    <row r="266" spans="2:17" s="90" customFormat="1" x14ac:dyDescent="0.25">
      <c r="B266" s="120"/>
      <c r="C266" s="79"/>
      <c r="D266" s="82"/>
      <c r="E266" s="79"/>
      <c r="F266" s="60"/>
      <c r="G266" s="61"/>
      <c r="H266" s="61"/>
      <c r="I266" s="61"/>
      <c r="J266" s="61"/>
      <c r="K266" s="61"/>
      <c r="L266" s="61"/>
      <c r="M266" s="61"/>
      <c r="N266" s="61"/>
      <c r="O266" s="61"/>
      <c r="P266" s="62"/>
      <c r="Q266" s="59"/>
    </row>
    <row r="267" spans="2:17" s="90" customFormat="1" x14ac:dyDescent="0.25">
      <c r="B267" s="120"/>
      <c r="C267" s="101"/>
      <c r="D267" s="71"/>
      <c r="E267" s="101"/>
      <c r="F267" s="92"/>
      <c r="G267" s="93"/>
      <c r="H267" s="93"/>
      <c r="I267" s="93"/>
      <c r="J267" s="93"/>
      <c r="K267" s="93"/>
      <c r="L267" s="93"/>
      <c r="M267" s="93"/>
      <c r="N267" s="93"/>
      <c r="O267" s="93"/>
      <c r="P267" s="94"/>
    </row>
    <row r="268" spans="2:17" s="90" customFormat="1" x14ac:dyDescent="0.25">
      <c r="D268" s="94"/>
      <c r="F268" s="92"/>
      <c r="G268" s="93"/>
      <c r="H268" s="93"/>
      <c r="I268" s="93"/>
      <c r="J268" s="93"/>
      <c r="K268" s="93"/>
      <c r="L268" s="93"/>
      <c r="M268" s="93"/>
      <c r="N268" s="93"/>
      <c r="O268" s="93"/>
      <c r="P268" s="94"/>
    </row>
    <row r="269" spans="2:17" ht="31.5" customHeight="1" x14ac:dyDescent="0.25">
      <c r="B269" s="285" t="s">
        <v>41</v>
      </c>
      <c r="C269" s="286"/>
      <c r="D269" s="286"/>
      <c r="E269" s="286"/>
      <c r="F269" s="286"/>
      <c r="G269" s="286"/>
      <c r="H269" s="286"/>
      <c r="I269" s="286"/>
      <c r="J269" s="286"/>
      <c r="K269" s="286"/>
      <c r="L269" s="286"/>
      <c r="M269" s="286"/>
      <c r="N269" s="286"/>
      <c r="O269" s="286"/>
      <c r="P269" s="286"/>
    </row>
    <row r="271" spans="2:17" x14ac:dyDescent="0.25">
      <c r="B271" s="278" t="s">
        <v>0</v>
      </c>
      <c r="C271" s="278" t="s">
        <v>33</v>
      </c>
      <c r="D271" s="278" t="s">
        <v>34</v>
      </c>
      <c r="E271" s="278" t="s">
        <v>54</v>
      </c>
      <c r="F271" s="278" t="s">
        <v>56</v>
      </c>
      <c r="G271" s="278" t="s">
        <v>57</v>
      </c>
      <c r="H271" s="278" t="s">
        <v>58</v>
      </c>
      <c r="I271" s="278" t="s">
        <v>55</v>
      </c>
      <c r="J271" s="287" t="s">
        <v>59</v>
      </c>
      <c r="K271" s="288"/>
      <c r="L271" s="289"/>
      <c r="M271" s="278" t="s">
        <v>63</v>
      </c>
      <c r="N271" s="278" t="s">
        <v>401</v>
      </c>
      <c r="O271" s="278" t="s">
        <v>402</v>
      </c>
      <c r="P271" s="298" t="s">
        <v>1</v>
      </c>
      <c r="Q271" s="2"/>
    </row>
    <row r="272" spans="2:17" s="90" customFormat="1" ht="30" x14ac:dyDescent="0.25">
      <c r="B272" s="279"/>
      <c r="C272" s="279"/>
      <c r="D272" s="279"/>
      <c r="E272" s="279"/>
      <c r="F272" s="279"/>
      <c r="G272" s="279"/>
      <c r="H272" s="279"/>
      <c r="I272" s="279"/>
      <c r="J272" s="57" t="s">
        <v>60</v>
      </c>
      <c r="K272" s="58" t="s">
        <v>61</v>
      </c>
      <c r="L272" s="57" t="s">
        <v>62</v>
      </c>
      <c r="M272" s="279"/>
      <c r="N272" s="279"/>
      <c r="O272" s="279"/>
      <c r="P272" s="298"/>
      <c r="Q272" s="2"/>
    </row>
    <row r="273" spans="2:17" ht="60.75" customHeight="1" x14ac:dyDescent="0.25">
      <c r="B273" s="222" t="s">
        <v>341</v>
      </c>
      <c r="C273" s="223" t="s">
        <v>331</v>
      </c>
      <c r="D273" s="223" t="s">
        <v>326</v>
      </c>
      <c r="E273" s="224">
        <v>1082839897</v>
      </c>
      <c r="F273" s="223" t="s">
        <v>327</v>
      </c>
      <c r="G273" s="223" t="s">
        <v>160</v>
      </c>
      <c r="H273" s="225">
        <v>39431</v>
      </c>
      <c r="I273" s="223" t="s">
        <v>87</v>
      </c>
      <c r="J273" s="223" t="s">
        <v>328</v>
      </c>
      <c r="K273" s="225" t="s">
        <v>329</v>
      </c>
      <c r="L273" s="224" t="s">
        <v>280</v>
      </c>
      <c r="M273" s="224" t="s">
        <v>185</v>
      </c>
      <c r="N273" s="224" t="s">
        <v>72</v>
      </c>
      <c r="O273" s="224" t="s">
        <v>72</v>
      </c>
      <c r="P273" s="226" t="s">
        <v>330</v>
      </c>
      <c r="Q273" s="102"/>
    </row>
    <row r="274" spans="2:17" ht="102.75" customHeight="1" x14ac:dyDescent="0.25">
      <c r="B274" s="222" t="s">
        <v>342</v>
      </c>
      <c r="C274" s="223" t="s">
        <v>331</v>
      </c>
      <c r="D274" s="223" t="s">
        <v>338</v>
      </c>
      <c r="E274" s="224">
        <v>1082898063</v>
      </c>
      <c r="F274" s="223" t="s">
        <v>339</v>
      </c>
      <c r="G274" s="223" t="s">
        <v>160</v>
      </c>
      <c r="H274" s="225">
        <v>40669</v>
      </c>
      <c r="I274" s="223" t="s">
        <v>87</v>
      </c>
      <c r="J274" s="223" t="s">
        <v>85</v>
      </c>
      <c r="K274" s="225" t="s">
        <v>340</v>
      </c>
      <c r="L274" s="224" t="s">
        <v>120</v>
      </c>
      <c r="M274" s="224" t="s">
        <v>185</v>
      </c>
      <c r="N274" s="224" t="s">
        <v>73</v>
      </c>
      <c r="O274" s="224" t="s">
        <v>73</v>
      </c>
      <c r="P274" s="226" t="s">
        <v>365</v>
      </c>
      <c r="Q274" s="102"/>
    </row>
    <row r="275" spans="2:17" ht="89.25" customHeight="1" x14ac:dyDescent="0.25">
      <c r="B275" s="47" t="s">
        <v>376</v>
      </c>
      <c r="C275" s="121" t="s">
        <v>344</v>
      </c>
      <c r="D275" s="121" t="s">
        <v>332</v>
      </c>
      <c r="E275" s="122">
        <v>39003460</v>
      </c>
      <c r="F275" s="121" t="s">
        <v>333</v>
      </c>
      <c r="G275" s="121" t="s">
        <v>334</v>
      </c>
      <c r="H275" s="123">
        <v>37824</v>
      </c>
      <c r="I275" s="121">
        <v>132298</v>
      </c>
      <c r="J275" s="121" t="s">
        <v>336</v>
      </c>
      <c r="K275" s="123" t="s">
        <v>335</v>
      </c>
      <c r="L275" s="122" t="s">
        <v>280</v>
      </c>
      <c r="M275" s="122" t="s">
        <v>185</v>
      </c>
      <c r="N275" s="122" t="s">
        <v>72</v>
      </c>
      <c r="O275" s="122" t="s">
        <v>72</v>
      </c>
      <c r="P275" s="121" t="s">
        <v>337</v>
      </c>
      <c r="Q275" s="82"/>
    </row>
    <row r="276" spans="2:17" ht="60.75" customHeight="1" x14ac:dyDescent="0.25">
      <c r="B276" s="124" t="s">
        <v>343</v>
      </c>
      <c r="C276" s="121" t="s">
        <v>344</v>
      </c>
      <c r="D276" s="121" t="s">
        <v>345</v>
      </c>
      <c r="E276" s="122">
        <v>1082896930</v>
      </c>
      <c r="F276" s="121" t="s">
        <v>327</v>
      </c>
      <c r="G276" s="121" t="s">
        <v>160</v>
      </c>
      <c r="H276" s="125">
        <v>41261</v>
      </c>
      <c r="I276" s="122" t="s">
        <v>87</v>
      </c>
      <c r="J276" s="121" t="s">
        <v>346</v>
      </c>
      <c r="K276" s="121" t="s">
        <v>347</v>
      </c>
      <c r="L276" s="122" t="s">
        <v>280</v>
      </c>
      <c r="M276" s="122" t="s">
        <v>185</v>
      </c>
      <c r="N276" s="122" t="s">
        <v>72</v>
      </c>
      <c r="O276" s="122" t="s">
        <v>72</v>
      </c>
      <c r="P276" s="126"/>
      <c r="Q276" s="88"/>
    </row>
    <row r="277" spans="2:17" ht="60.75" customHeight="1" x14ac:dyDescent="0.25">
      <c r="B277" s="127" t="s">
        <v>348</v>
      </c>
      <c r="C277" s="128" t="s">
        <v>349</v>
      </c>
      <c r="D277" s="128" t="s">
        <v>350</v>
      </c>
      <c r="E277" s="129">
        <v>84452189</v>
      </c>
      <c r="F277" s="128" t="s">
        <v>351</v>
      </c>
      <c r="G277" s="128" t="s">
        <v>160</v>
      </c>
      <c r="H277" s="130">
        <v>39431</v>
      </c>
      <c r="I277" s="129" t="s">
        <v>87</v>
      </c>
      <c r="J277" s="128" t="s">
        <v>85</v>
      </c>
      <c r="K277" s="128" t="s">
        <v>352</v>
      </c>
      <c r="L277" s="129" t="s">
        <v>280</v>
      </c>
      <c r="M277" s="129" t="s">
        <v>185</v>
      </c>
      <c r="N277" s="129" t="s">
        <v>72</v>
      </c>
      <c r="O277" s="129" t="s">
        <v>72</v>
      </c>
      <c r="P277" s="131"/>
      <c r="Q277" s="88"/>
    </row>
    <row r="278" spans="2:17" ht="82.5" customHeight="1" x14ac:dyDescent="0.25">
      <c r="B278" s="210" t="s">
        <v>353</v>
      </c>
      <c r="C278" s="211" t="s">
        <v>354</v>
      </c>
      <c r="D278" s="211" t="s">
        <v>355</v>
      </c>
      <c r="E278" s="212">
        <v>85153989</v>
      </c>
      <c r="F278" s="211" t="s">
        <v>118</v>
      </c>
      <c r="G278" s="211" t="s">
        <v>160</v>
      </c>
      <c r="H278" s="213">
        <v>39431</v>
      </c>
      <c r="I278" s="212" t="s">
        <v>87</v>
      </c>
      <c r="J278" s="211" t="s">
        <v>85</v>
      </c>
      <c r="K278" s="211" t="s">
        <v>356</v>
      </c>
      <c r="L278" s="212" t="s">
        <v>280</v>
      </c>
      <c r="M278" s="212" t="s">
        <v>185</v>
      </c>
      <c r="N278" s="212" t="s">
        <v>72</v>
      </c>
      <c r="O278" s="212" t="s">
        <v>72</v>
      </c>
      <c r="P278" s="214"/>
      <c r="Q278" s="88"/>
    </row>
    <row r="279" spans="2:17" ht="60.75" customHeight="1" x14ac:dyDescent="0.25">
      <c r="B279" s="210" t="s">
        <v>353</v>
      </c>
      <c r="C279" s="211" t="s">
        <v>354</v>
      </c>
      <c r="D279" s="211" t="s">
        <v>357</v>
      </c>
      <c r="E279" s="212">
        <v>1082874559</v>
      </c>
      <c r="F279" s="211" t="s">
        <v>339</v>
      </c>
      <c r="G279" s="211" t="s">
        <v>160</v>
      </c>
      <c r="H279" s="213">
        <v>40809</v>
      </c>
      <c r="I279" s="212" t="s">
        <v>87</v>
      </c>
      <c r="J279" s="211" t="s">
        <v>358</v>
      </c>
      <c r="K279" s="211" t="s">
        <v>359</v>
      </c>
      <c r="L279" s="212" t="s">
        <v>280</v>
      </c>
      <c r="M279" s="212" t="s">
        <v>185</v>
      </c>
      <c r="N279" s="212" t="s">
        <v>72</v>
      </c>
      <c r="O279" s="212" t="s">
        <v>72</v>
      </c>
      <c r="P279" s="214"/>
      <c r="Q279" s="88"/>
    </row>
    <row r="280" spans="2:17" ht="101.25" customHeight="1" x14ac:dyDescent="0.25">
      <c r="B280" s="205" t="s">
        <v>360</v>
      </c>
      <c r="C280" s="206" t="s">
        <v>361</v>
      </c>
      <c r="D280" s="206" t="s">
        <v>362</v>
      </c>
      <c r="E280" s="207">
        <v>84458155</v>
      </c>
      <c r="F280" s="206" t="s">
        <v>118</v>
      </c>
      <c r="G280" s="206" t="s">
        <v>160</v>
      </c>
      <c r="H280" s="208">
        <v>39949</v>
      </c>
      <c r="I280" s="207" t="s">
        <v>87</v>
      </c>
      <c r="J280" s="206" t="s">
        <v>363</v>
      </c>
      <c r="K280" s="206" t="s">
        <v>364</v>
      </c>
      <c r="L280" s="207" t="s">
        <v>120</v>
      </c>
      <c r="M280" s="207" t="s">
        <v>185</v>
      </c>
      <c r="N280" s="207" t="s">
        <v>73</v>
      </c>
      <c r="O280" s="207" t="s">
        <v>73</v>
      </c>
      <c r="P280" s="209" t="s">
        <v>365</v>
      </c>
      <c r="Q280" s="88"/>
    </row>
    <row r="281" spans="2:17" ht="60.75" customHeight="1" x14ac:dyDescent="0.25">
      <c r="B281" s="205" t="s">
        <v>360</v>
      </c>
      <c r="C281" s="206" t="s">
        <v>361</v>
      </c>
      <c r="D281" s="206" t="s">
        <v>366</v>
      </c>
      <c r="E281" s="207">
        <v>57293119</v>
      </c>
      <c r="F281" s="206" t="s">
        <v>339</v>
      </c>
      <c r="G281" s="206" t="s">
        <v>160</v>
      </c>
      <c r="H281" s="208">
        <v>40313</v>
      </c>
      <c r="I281" s="207" t="s">
        <v>87</v>
      </c>
      <c r="J281" s="206" t="s">
        <v>367</v>
      </c>
      <c r="K281" s="206" t="s">
        <v>368</v>
      </c>
      <c r="L281" s="207" t="s">
        <v>280</v>
      </c>
      <c r="M281" s="207" t="s">
        <v>185</v>
      </c>
      <c r="N281" s="207" t="s">
        <v>72</v>
      </c>
      <c r="O281" s="207" t="s">
        <v>72</v>
      </c>
      <c r="P281" s="75"/>
      <c r="Q281" s="88"/>
    </row>
    <row r="282" spans="2:17" ht="104.25" customHeight="1" x14ac:dyDescent="0.25">
      <c r="B282" s="48" t="s">
        <v>369</v>
      </c>
      <c r="C282" s="133">
        <v>3.6409976333515382E-4</v>
      </c>
      <c r="D282" s="108" t="s">
        <v>370</v>
      </c>
      <c r="E282" s="134">
        <v>7604743</v>
      </c>
      <c r="F282" s="108" t="s">
        <v>371</v>
      </c>
      <c r="G282" s="108" t="s">
        <v>372</v>
      </c>
      <c r="H282" s="109">
        <v>39941</v>
      </c>
      <c r="I282" s="95" t="s">
        <v>87</v>
      </c>
      <c r="J282" s="115" t="s">
        <v>373</v>
      </c>
      <c r="K282" s="95" t="s">
        <v>374</v>
      </c>
      <c r="L282" s="95" t="s">
        <v>280</v>
      </c>
      <c r="M282" s="115" t="s">
        <v>185</v>
      </c>
      <c r="N282" s="115" t="s">
        <v>72</v>
      </c>
      <c r="O282" s="115" t="s">
        <v>73</v>
      </c>
      <c r="P282" s="107" t="s">
        <v>375</v>
      </c>
      <c r="Q282" s="88"/>
    </row>
    <row r="284" spans="2:17" ht="15.75" thickBot="1" x14ac:dyDescent="0.3">
      <c r="B284" s="322" t="s">
        <v>377</v>
      </c>
      <c r="C284" s="323"/>
      <c r="D284" s="323"/>
      <c r="E284" s="323"/>
      <c r="F284" s="324"/>
    </row>
    <row r="285" spans="2:17" ht="54" customHeight="1" x14ac:dyDescent="0.25">
      <c r="B285" s="57" t="s">
        <v>29</v>
      </c>
      <c r="C285" s="57" t="s">
        <v>38</v>
      </c>
      <c r="D285" s="58" t="s">
        <v>39</v>
      </c>
      <c r="E285" s="58" t="s">
        <v>40</v>
      </c>
      <c r="F285" s="8" t="s">
        <v>45</v>
      </c>
      <c r="G285" s="20"/>
      <c r="H285" s="135"/>
    </row>
    <row r="286" spans="2:17" ht="146.25" customHeight="1" x14ac:dyDescent="0.25">
      <c r="B286" s="272" t="s">
        <v>42</v>
      </c>
      <c r="C286" s="172" t="s">
        <v>68</v>
      </c>
      <c r="D286" s="108">
        <v>25</v>
      </c>
      <c r="E286" s="115">
        <v>25</v>
      </c>
      <c r="F286" s="273">
        <f>+E286+E287+E288</f>
        <v>25</v>
      </c>
      <c r="G286" s="9"/>
    </row>
    <row r="287" spans="2:17" ht="125.25" customHeight="1" x14ac:dyDescent="0.25">
      <c r="B287" s="272"/>
      <c r="C287" s="172" t="s">
        <v>69</v>
      </c>
      <c r="D287" s="108">
        <v>25</v>
      </c>
      <c r="E287" s="115">
        <v>0</v>
      </c>
      <c r="F287" s="274"/>
      <c r="G287" s="9"/>
    </row>
    <row r="288" spans="2:17" ht="93" customHeight="1" x14ac:dyDescent="0.25">
      <c r="B288" s="272"/>
      <c r="C288" s="172" t="s">
        <v>70</v>
      </c>
      <c r="D288" s="108">
        <v>10</v>
      </c>
      <c r="E288" s="115">
        <v>0</v>
      </c>
      <c r="F288" s="275"/>
      <c r="G288" s="9"/>
    </row>
    <row r="289" spans="2:6" x14ac:dyDescent="0.25">
      <c r="C289" s="85"/>
    </row>
    <row r="290" spans="2:6" x14ac:dyDescent="0.25">
      <c r="B290" s="318" t="s">
        <v>395</v>
      </c>
      <c r="C290" s="318"/>
      <c r="D290" s="318"/>
      <c r="E290" s="318"/>
    </row>
    <row r="291" spans="2:6" x14ac:dyDescent="0.25">
      <c r="B291" s="58" t="s">
        <v>29</v>
      </c>
      <c r="C291" s="58" t="s">
        <v>46</v>
      </c>
      <c r="D291" s="58" t="s">
        <v>40</v>
      </c>
      <c r="E291" s="57" t="s">
        <v>14</v>
      </c>
    </row>
    <row r="292" spans="2:6" ht="30" x14ac:dyDescent="0.25">
      <c r="B292" s="136" t="s">
        <v>78</v>
      </c>
      <c r="C292" s="108">
        <v>40</v>
      </c>
      <c r="D292" s="108">
        <v>40</v>
      </c>
      <c r="E292" s="280">
        <f>+D292+D293</f>
        <v>65</v>
      </c>
    </row>
    <row r="293" spans="2:6" ht="45" x14ac:dyDescent="0.25">
      <c r="B293" s="136" t="s">
        <v>79</v>
      </c>
      <c r="C293" s="108">
        <v>60</v>
      </c>
      <c r="D293" s="108">
        <v>25</v>
      </c>
      <c r="E293" s="281"/>
    </row>
    <row r="294" spans="2:6" x14ac:dyDescent="0.25">
      <c r="C294" s="85"/>
    </row>
    <row r="296" spans="2:6" ht="15.75" thickBot="1" x14ac:dyDescent="0.3">
      <c r="B296" s="308" t="s">
        <v>378</v>
      </c>
      <c r="C296" s="309"/>
      <c r="D296" s="309"/>
      <c r="E296" s="309"/>
      <c r="F296" s="309"/>
    </row>
    <row r="297" spans="2:6" ht="30" x14ac:dyDescent="0.25">
      <c r="B297" s="57" t="s">
        <v>29</v>
      </c>
      <c r="C297" s="57" t="s">
        <v>38</v>
      </c>
      <c r="D297" s="58" t="s">
        <v>39</v>
      </c>
      <c r="E297" s="58" t="s">
        <v>40</v>
      </c>
      <c r="F297" s="8" t="s">
        <v>45</v>
      </c>
    </row>
    <row r="298" spans="2:6" ht="165" x14ac:dyDescent="0.25">
      <c r="B298" s="272" t="s">
        <v>42</v>
      </c>
      <c r="C298" s="172" t="s">
        <v>68</v>
      </c>
      <c r="D298" s="108">
        <v>25</v>
      </c>
      <c r="E298" s="115">
        <v>25</v>
      </c>
      <c r="F298" s="273">
        <f>+E298+E299+E300</f>
        <v>50</v>
      </c>
    </row>
    <row r="299" spans="2:6" ht="120" x14ac:dyDescent="0.25">
      <c r="B299" s="272"/>
      <c r="C299" s="172" t="s">
        <v>69</v>
      </c>
      <c r="D299" s="108">
        <v>25</v>
      </c>
      <c r="E299" s="115">
        <v>25</v>
      </c>
      <c r="F299" s="274"/>
    </row>
    <row r="300" spans="2:6" ht="90" x14ac:dyDescent="0.25">
      <c r="B300" s="272"/>
      <c r="C300" s="172" t="s">
        <v>70</v>
      </c>
      <c r="D300" s="108">
        <v>10</v>
      </c>
      <c r="E300" s="115">
        <v>0</v>
      </c>
      <c r="F300" s="275"/>
    </row>
    <row r="301" spans="2:6" x14ac:dyDescent="0.25">
      <c r="B301" s="173"/>
      <c r="C301" s="174"/>
      <c r="D301" s="82"/>
      <c r="E301" s="79"/>
      <c r="F301" s="49"/>
    </row>
    <row r="302" spans="2:6" x14ac:dyDescent="0.25">
      <c r="B302" s="319" t="s">
        <v>397</v>
      </c>
      <c r="C302" s="319"/>
      <c r="D302" s="319"/>
      <c r="E302" s="319"/>
      <c r="F302" s="49"/>
    </row>
    <row r="303" spans="2:6" x14ac:dyDescent="0.25">
      <c r="B303" s="58" t="s">
        <v>29</v>
      </c>
      <c r="C303" s="58" t="s">
        <v>46</v>
      </c>
      <c r="D303" s="58" t="s">
        <v>40</v>
      </c>
      <c r="E303" s="57" t="s">
        <v>14</v>
      </c>
      <c r="F303" s="49"/>
    </row>
    <row r="304" spans="2:6" ht="30" x14ac:dyDescent="0.25">
      <c r="B304" s="136" t="s">
        <v>78</v>
      </c>
      <c r="C304" s="108">
        <v>40</v>
      </c>
      <c r="D304" s="108">
        <v>0</v>
      </c>
      <c r="E304" s="280">
        <f>+D304+D305</f>
        <v>50</v>
      </c>
      <c r="F304" s="49"/>
    </row>
    <row r="305" spans="2:6" ht="45" x14ac:dyDescent="0.25">
      <c r="B305" s="136" t="s">
        <v>79</v>
      </c>
      <c r="C305" s="108">
        <v>60</v>
      </c>
      <c r="D305" s="108">
        <v>50</v>
      </c>
      <c r="E305" s="281"/>
      <c r="F305" s="49"/>
    </row>
    <row r="306" spans="2:6" x14ac:dyDescent="0.25">
      <c r="B306" s="173"/>
      <c r="C306" s="174"/>
      <c r="D306" s="82"/>
      <c r="E306" s="79"/>
      <c r="F306" s="49"/>
    </row>
    <row r="308" spans="2:6" ht="15.75" thickBot="1" x14ac:dyDescent="0.3">
      <c r="B308" s="325" t="s">
        <v>379</v>
      </c>
      <c r="C308" s="326"/>
      <c r="D308" s="326"/>
      <c r="E308" s="326"/>
      <c r="F308" s="327"/>
    </row>
    <row r="309" spans="2:6" ht="30" x14ac:dyDescent="0.25">
      <c r="B309" s="57" t="s">
        <v>29</v>
      </c>
      <c r="C309" s="57" t="s">
        <v>38</v>
      </c>
      <c r="D309" s="58" t="s">
        <v>39</v>
      </c>
      <c r="E309" s="58" t="s">
        <v>40</v>
      </c>
      <c r="F309" s="8" t="s">
        <v>45</v>
      </c>
    </row>
    <row r="310" spans="2:6" ht="165" x14ac:dyDescent="0.25">
      <c r="B310" s="272" t="s">
        <v>42</v>
      </c>
      <c r="C310" s="172" t="s">
        <v>68</v>
      </c>
      <c r="D310" s="108">
        <v>25</v>
      </c>
      <c r="E310" s="115">
        <v>25</v>
      </c>
      <c r="F310" s="273">
        <f>+E310+E311+E312</f>
        <v>25</v>
      </c>
    </row>
    <row r="311" spans="2:6" ht="120" x14ac:dyDescent="0.25">
      <c r="B311" s="272"/>
      <c r="C311" s="172" t="s">
        <v>69</v>
      </c>
      <c r="D311" s="108">
        <v>25</v>
      </c>
      <c r="E311" s="115">
        <v>0</v>
      </c>
      <c r="F311" s="274"/>
    </row>
    <row r="312" spans="2:6" ht="90" x14ac:dyDescent="0.25">
      <c r="B312" s="272"/>
      <c r="C312" s="172" t="s">
        <v>70</v>
      </c>
      <c r="D312" s="108">
        <v>10</v>
      </c>
      <c r="E312" s="115">
        <v>0</v>
      </c>
      <c r="F312" s="275"/>
    </row>
    <row r="313" spans="2:6" x14ac:dyDescent="0.25">
      <c r="B313" s="173"/>
      <c r="C313" s="174"/>
      <c r="D313" s="82"/>
      <c r="E313" s="79"/>
      <c r="F313" s="49"/>
    </row>
    <row r="314" spans="2:6" x14ac:dyDescent="0.25">
      <c r="B314" s="320" t="s">
        <v>396</v>
      </c>
      <c r="C314" s="320"/>
      <c r="D314" s="320"/>
      <c r="E314" s="320"/>
      <c r="F314" s="49"/>
    </row>
    <row r="315" spans="2:6" x14ac:dyDescent="0.25">
      <c r="B315" s="58" t="s">
        <v>29</v>
      </c>
      <c r="C315" s="58" t="s">
        <v>46</v>
      </c>
      <c r="D315" s="58" t="s">
        <v>40</v>
      </c>
      <c r="E315" s="57" t="s">
        <v>14</v>
      </c>
      <c r="F315" s="49"/>
    </row>
    <row r="316" spans="2:6" ht="30" x14ac:dyDescent="0.25">
      <c r="B316" s="136" t="s">
        <v>78</v>
      </c>
      <c r="C316" s="108">
        <v>40</v>
      </c>
      <c r="D316" s="108">
        <v>0</v>
      </c>
      <c r="E316" s="280">
        <f>+D316+D317</f>
        <v>25</v>
      </c>
      <c r="F316" s="49"/>
    </row>
    <row r="317" spans="2:6" ht="45" x14ac:dyDescent="0.25">
      <c r="B317" s="136" t="s">
        <v>79</v>
      </c>
      <c r="C317" s="108">
        <v>60</v>
      </c>
      <c r="D317" s="108">
        <v>25</v>
      </c>
      <c r="E317" s="281"/>
      <c r="F317" s="49"/>
    </row>
    <row r="318" spans="2:6" x14ac:dyDescent="0.25">
      <c r="B318" s="173"/>
      <c r="C318" s="174"/>
      <c r="D318" s="82"/>
      <c r="E318" s="79"/>
      <c r="F318" s="49"/>
    </row>
    <row r="319" spans="2:6" ht="15.75" thickBot="1" x14ac:dyDescent="0.3">
      <c r="B319" s="255" t="s">
        <v>380</v>
      </c>
      <c r="C319" s="256"/>
      <c r="D319" s="256"/>
      <c r="E319" s="256"/>
      <c r="F319" s="256"/>
    </row>
    <row r="320" spans="2:6" ht="30" x14ac:dyDescent="0.25">
      <c r="B320" s="57" t="s">
        <v>29</v>
      </c>
      <c r="C320" s="57" t="s">
        <v>38</v>
      </c>
      <c r="D320" s="58" t="s">
        <v>39</v>
      </c>
      <c r="E320" s="58" t="s">
        <v>40</v>
      </c>
      <c r="F320" s="8" t="s">
        <v>45</v>
      </c>
    </row>
    <row r="321" spans="2:6" ht="165" x14ac:dyDescent="0.25">
      <c r="B321" s="272" t="s">
        <v>42</v>
      </c>
      <c r="C321" s="172" t="s">
        <v>68</v>
      </c>
      <c r="D321" s="108">
        <v>25</v>
      </c>
      <c r="E321" s="115">
        <v>25</v>
      </c>
      <c r="F321" s="273">
        <f>+E321+E322+E323</f>
        <v>25</v>
      </c>
    </row>
    <row r="322" spans="2:6" ht="120" x14ac:dyDescent="0.25">
      <c r="B322" s="272"/>
      <c r="C322" s="172" t="s">
        <v>69</v>
      </c>
      <c r="D322" s="108">
        <v>25</v>
      </c>
      <c r="E322" s="115">
        <v>0</v>
      </c>
      <c r="F322" s="274"/>
    </row>
    <row r="323" spans="2:6" ht="90" x14ac:dyDescent="0.25">
      <c r="B323" s="272"/>
      <c r="C323" s="172" t="s">
        <v>70</v>
      </c>
      <c r="D323" s="108">
        <v>10</v>
      </c>
      <c r="E323" s="115">
        <v>0</v>
      </c>
      <c r="F323" s="275"/>
    </row>
    <row r="324" spans="2:6" x14ac:dyDescent="0.25">
      <c r="B324" s="173"/>
      <c r="C324" s="174"/>
      <c r="D324" s="82"/>
      <c r="E324" s="79"/>
      <c r="F324" s="49"/>
    </row>
    <row r="325" spans="2:6" ht="26.25" customHeight="1" x14ac:dyDescent="0.25">
      <c r="B325" s="271" t="s">
        <v>398</v>
      </c>
      <c r="C325" s="271"/>
      <c r="D325" s="271"/>
      <c r="E325" s="271"/>
      <c r="F325" s="49"/>
    </row>
    <row r="326" spans="2:6" x14ac:dyDescent="0.25">
      <c r="B326" s="58" t="s">
        <v>29</v>
      </c>
      <c r="C326" s="58" t="s">
        <v>46</v>
      </c>
      <c r="D326" s="58" t="s">
        <v>40</v>
      </c>
      <c r="E326" s="57" t="s">
        <v>14</v>
      </c>
      <c r="F326" s="49"/>
    </row>
    <row r="327" spans="2:6" ht="30" x14ac:dyDescent="0.25">
      <c r="B327" s="136" t="s">
        <v>78</v>
      </c>
      <c r="C327" s="108">
        <v>40</v>
      </c>
      <c r="D327" s="108">
        <v>0</v>
      </c>
      <c r="E327" s="253">
        <f>+D327+D328</f>
        <v>25</v>
      </c>
      <c r="F327" s="49"/>
    </row>
    <row r="328" spans="2:6" ht="45" x14ac:dyDescent="0.25">
      <c r="B328" s="136" t="s">
        <v>79</v>
      </c>
      <c r="C328" s="108">
        <v>60</v>
      </c>
      <c r="D328" s="108">
        <v>25</v>
      </c>
      <c r="E328" s="254"/>
      <c r="F328" s="49"/>
    </row>
    <row r="329" spans="2:6" x14ac:dyDescent="0.25">
      <c r="B329" s="173"/>
      <c r="C329" s="174"/>
      <c r="D329" s="82"/>
      <c r="E329" s="79"/>
      <c r="F329" s="49"/>
    </row>
    <row r="331" spans="2:6" ht="15.75" thickBot="1" x14ac:dyDescent="0.3">
      <c r="B331" s="276" t="s">
        <v>381</v>
      </c>
      <c r="C331" s="277"/>
      <c r="D331" s="277"/>
      <c r="E331" s="277"/>
      <c r="F331" s="277"/>
    </row>
    <row r="332" spans="2:6" ht="30" x14ac:dyDescent="0.25">
      <c r="B332" s="57" t="s">
        <v>29</v>
      </c>
      <c r="C332" s="57" t="s">
        <v>38</v>
      </c>
      <c r="D332" s="58" t="s">
        <v>39</v>
      </c>
      <c r="E332" s="58" t="s">
        <v>40</v>
      </c>
      <c r="F332" s="8" t="s">
        <v>45</v>
      </c>
    </row>
    <row r="333" spans="2:6" ht="165" x14ac:dyDescent="0.25">
      <c r="B333" s="272" t="s">
        <v>42</v>
      </c>
      <c r="C333" s="172" t="s">
        <v>68</v>
      </c>
      <c r="D333" s="108">
        <v>25</v>
      </c>
      <c r="E333" s="115">
        <v>25</v>
      </c>
      <c r="F333" s="273">
        <f>+E333+E334+E335</f>
        <v>25</v>
      </c>
    </row>
    <row r="334" spans="2:6" ht="181.5" customHeight="1" x14ac:dyDescent="0.25">
      <c r="B334" s="272"/>
      <c r="C334" s="183" t="s">
        <v>69</v>
      </c>
      <c r="D334" s="108">
        <v>25</v>
      </c>
      <c r="E334" s="115">
        <v>0</v>
      </c>
      <c r="F334" s="274"/>
    </row>
    <row r="335" spans="2:6" ht="118.5" customHeight="1" x14ac:dyDescent="0.25">
      <c r="B335" s="272"/>
      <c r="C335" s="172" t="s">
        <v>70</v>
      </c>
      <c r="D335" s="108">
        <v>10</v>
      </c>
      <c r="E335" s="115">
        <v>0</v>
      </c>
      <c r="F335" s="275"/>
    </row>
    <row r="337" spans="2:16" x14ac:dyDescent="0.25">
      <c r="B337" s="321" t="s">
        <v>399</v>
      </c>
      <c r="C337" s="321"/>
      <c r="D337" s="321"/>
      <c r="E337" s="321"/>
    </row>
    <row r="338" spans="2:16" x14ac:dyDescent="0.25">
      <c r="B338" s="58" t="s">
        <v>29</v>
      </c>
      <c r="C338" s="58" t="s">
        <v>46</v>
      </c>
      <c r="D338" s="58" t="s">
        <v>40</v>
      </c>
      <c r="E338" s="57" t="s">
        <v>14</v>
      </c>
    </row>
    <row r="339" spans="2:16" ht="30" x14ac:dyDescent="0.25">
      <c r="B339" s="136" t="s">
        <v>78</v>
      </c>
      <c r="C339" s="108">
        <v>40</v>
      </c>
      <c r="D339" s="108">
        <v>40</v>
      </c>
      <c r="E339" s="253">
        <f>+D339+D340</f>
        <v>65</v>
      </c>
    </row>
    <row r="340" spans="2:16" ht="45" x14ac:dyDescent="0.25">
      <c r="B340" s="136" t="s">
        <v>79</v>
      </c>
      <c r="C340" s="108">
        <v>60</v>
      </c>
      <c r="D340" s="108">
        <v>25</v>
      </c>
      <c r="E340" s="254"/>
    </row>
    <row r="346" spans="2:16" x14ac:dyDescent="0.25">
      <c r="B346" s="60"/>
      <c r="C346" s="61"/>
      <c r="D346" s="60"/>
      <c r="E346" s="61"/>
      <c r="F346" s="61"/>
      <c r="L346" s="62"/>
      <c r="M346" s="59"/>
      <c r="N346" s="59"/>
      <c r="O346" s="59"/>
      <c r="P346" s="59"/>
    </row>
    <row r="347" spans="2:16" x14ac:dyDescent="0.25">
      <c r="B347" s="60"/>
      <c r="C347" s="61"/>
      <c r="D347" s="60"/>
      <c r="E347" s="61"/>
      <c r="F347" s="61"/>
      <c r="L347" s="62"/>
      <c r="M347" s="59"/>
      <c r="N347" s="59"/>
      <c r="O347" s="59"/>
      <c r="P347" s="59"/>
    </row>
    <row r="348" spans="2:16" x14ac:dyDescent="0.25">
      <c r="B348" s="60"/>
      <c r="C348" s="61"/>
      <c r="D348" s="60"/>
      <c r="E348" s="61"/>
      <c r="F348" s="61"/>
      <c r="L348" s="62"/>
      <c r="M348" s="59"/>
      <c r="N348" s="59"/>
      <c r="O348" s="59"/>
      <c r="P348" s="59"/>
    </row>
    <row r="349" spans="2:16" ht="105" customHeight="1" x14ac:dyDescent="0.25">
      <c r="B349" s="60"/>
      <c r="C349" s="61"/>
      <c r="D349" s="60"/>
      <c r="E349" s="61"/>
      <c r="F349" s="61"/>
      <c r="L349" s="62"/>
      <c r="M349" s="59"/>
      <c r="N349" s="59"/>
      <c r="O349" s="59"/>
      <c r="P349" s="59"/>
    </row>
    <row r="350" spans="2:16" x14ac:dyDescent="0.25">
      <c r="C350" s="83"/>
      <c r="D350" s="178"/>
      <c r="E350" s="84"/>
      <c r="F350" s="20"/>
    </row>
  </sheetData>
  <sheetProtection algorithmName="SHA-512" hashValue="KppShbnnvDXz0X8MyAgNhD2F/U+r9faml10Wu4Z2bsFSuC5fA+NGJRM9Kxfz3rDb0UjaGJUDc7Oh8xauXQWIBw==" saltValue="VEHykJ8nz2s1vspSnI5q5Q==" spinCount="100000" sheet="1" objects="1" scenarios="1"/>
  <mergeCells count="99">
    <mergeCell ref="B337:E337"/>
    <mergeCell ref="B284:F284"/>
    <mergeCell ref="B298:B300"/>
    <mergeCell ref="F298:F300"/>
    <mergeCell ref="B310:B312"/>
    <mergeCell ref="F310:F312"/>
    <mergeCell ref="B296:F296"/>
    <mergeCell ref="B308:F308"/>
    <mergeCell ref="B286:B288"/>
    <mergeCell ref="F286:F288"/>
    <mergeCell ref="E292:E293"/>
    <mergeCell ref="E304:E305"/>
    <mergeCell ref="O133:P133"/>
    <mergeCell ref="O134:P134"/>
    <mergeCell ref="O135:P135"/>
    <mergeCell ref="H271:H272"/>
    <mergeCell ref="E142:E143"/>
    <mergeCell ref="M271:M272"/>
    <mergeCell ref="N271:N272"/>
    <mergeCell ref="B144:P144"/>
    <mergeCell ref="D142:D143"/>
    <mergeCell ref="C142:C143"/>
    <mergeCell ref="B2:P2"/>
    <mergeCell ref="E232:E234"/>
    <mergeCell ref="D209:E209"/>
    <mergeCell ref="D210:E210"/>
    <mergeCell ref="O115:P115"/>
    <mergeCell ref="O102:P102"/>
    <mergeCell ref="B63:Q63"/>
    <mergeCell ref="B139:Q139"/>
    <mergeCell ref="B213:Q213"/>
    <mergeCell ref="B27:D27"/>
    <mergeCell ref="B34:D34"/>
    <mergeCell ref="B41:D41"/>
    <mergeCell ref="B12:C19"/>
    <mergeCell ref="D73:E73"/>
    <mergeCell ref="M64:N64"/>
    <mergeCell ref="B73:B74"/>
    <mergeCell ref="C73:C74"/>
    <mergeCell ref="B65:Q65"/>
    <mergeCell ref="J271:L271"/>
    <mergeCell ref="P271:P272"/>
    <mergeCell ref="D85:E85"/>
    <mergeCell ref="O89:P89"/>
    <mergeCell ref="B203:P203"/>
    <mergeCell ref="B206:P206"/>
    <mergeCell ref="B216:Q216"/>
    <mergeCell ref="D125:E125"/>
    <mergeCell ref="B142:B143"/>
    <mergeCell ref="N142:N143"/>
    <mergeCell ref="O271:O272"/>
    <mergeCell ref="I271:I272"/>
    <mergeCell ref="B20:C20"/>
    <mergeCell ref="C4:N4"/>
    <mergeCell ref="C5:N5"/>
    <mergeCell ref="C6:N6"/>
    <mergeCell ref="C7:N7"/>
    <mergeCell ref="C8:E8"/>
    <mergeCell ref="E327:E328"/>
    <mergeCell ref="B271:B272"/>
    <mergeCell ref="G142:G143"/>
    <mergeCell ref="F142:F143"/>
    <mergeCell ref="B321:B323"/>
    <mergeCell ref="F321:F323"/>
    <mergeCell ref="E247:E249"/>
    <mergeCell ref="E263:E265"/>
    <mergeCell ref="B269:P269"/>
    <mergeCell ref="G271:G272"/>
    <mergeCell ref="J142:L142"/>
    <mergeCell ref="O142:O143"/>
    <mergeCell ref="P142:P143"/>
    <mergeCell ref="M142:M143"/>
    <mergeCell ref="H142:H143"/>
    <mergeCell ref="I142:I143"/>
    <mergeCell ref="C271:C272"/>
    <mergeCell ref="D271:D272"/>
    <mergeCell ref="E271:E272"/>
    <mergeCell ref="F271:F272"/>
    <mergeCell ref="B319:F319"/>
    <mergeCell ref="E316:E317"/>
    <mergeCell ref="B290:E290"/>
    <mergeCell ref="B302:E302"/>
    <mergeCell ref="B314:E314"/>
    <mergeCell ref="E339:E340"/>
    <mergeCell ref="B48:D48"/>
    <mergeCell ref="B55:D55"/>
    <mergeCell ref="D111:E111"/>
    <mergeCell ref="D98:E98"/>
    <mergeCell ref="B85:B86"/>
    <mergeCell ref="C85:C86"/>
    <mergeCell ref="B130:Q130"/>
    <mergeCell ref="B117:Q117"/>
    <mergeCell ref="B104:Q104"/>
    <mergeCell ref="B91:Q91"/>
    <mergeCell ref="B78:Q78"/>
    <mergeCell ref="B325:E325"/>
    <mergeCell ref="B333:B335"/>
    <mergeCell ref="F333:F335"/>
    <mergeCell ref="B331:F331"/>
  </mergeCells>
  <dataValidations count="2">
    <dataValidation type="decimal" allowBlank="1" showInputMessage="1" showErrorMessage="1" sqref="WVH983257 WLL983257 C65753 IV65753 SR65753 ACN65753 AMJ65753 AWF65753 BGB65753 BPX65753 BZT65753 CJP65753 CTL65753 DDH65753 DND65753 DWZ65753 EGV65753 EQR65753 FAN65753 FKJ65753 FUF65753 GEB65753 GNX65753 GXT65753 HHP65753 HRL65753 IBH65753 ILD65753 IUZ65753 JEV65753 JOR65753 JYN65753 KIJ65753 KSF65753 LCB65753 LLX65753 LVT65753 MFP65753 MPL65753 MZH65753 NJD65753 NSZ65753 OCV65753 OMR65753 OWN65753 PGJ65753 PQF65753 QAB65753 QJX65753 QTT65753 RDP65753 RNL65753 RXH65753 SHD65753 SQZ65753 TAV65753 TKR65753 TUN65753 UEJ65753 UOF65753 UYB65753 VHX65753 VRT65753 WBP65753 WLL65753 WVH65753 C131289 IV131289 SR131289 ACN131289 AMJ131289 AWF131289 BGB131289 BPX131289 BZT131289 CJP131289 CTL131289 DDH131289 DND131289 DWZ131289 EGV131289 EQR131289 FAN131289 FKJ131289 FUF131289 GEB131289 GNX131289 GXT131289 HHP131289 HRL131289 IBH131289 ILD131289 IUZ131289 JEV131289 JOR131289 JYN131289 KIJ131289 KSF131289 LCB131289 LLX131289 LVT131289 MFP131289 MPL131289 MZH131289 NJD131289 NSZ131289 OCV131289 OMR131289 OWN131289 PGJ131289 PQF131289 QAB131289 QJX131289 QTT131289 RDP131289 RNL131289 RXH131289 SHD131289 SQZ131289 TAV131289 TKR131289 TUN131289 UEJ131289 UOF131289 UYB131289 VHX131289 VRT131289 WBP131289 WLL131289 WVH131289 C196825 IV196825 SR196825 ACN196825 AMJ196825 AWF196825 BGB196825 BPX196825 BZT196825 CJP196825 CTL196825 DDH196825 DND196825 DWZ196825 EGV196825 EQR196825 FAN196825 FKJ196825 FUF196825 GEB196825 GNX196825 GXT196825 HHP196825 HRL196825 IBH196825 ILD196825 IUZ196825 JEV196825 JOR196825 JYN196825 KIJ196825 KSF196825 LCB196825 LLX196825 LVT196825 MFP196825 MPL196825 MZH196825 NJD196825 NSZ196825 OCV196825 OMR196825 OWN196825 PGJ196825 PQF196825 QAB196825 QJX196825 QTT196825 RDP196825 RNL196825 RXH196825 SHD196825 SQZ196825 TAV196825 TKR196825 TUN196825 UEJ196825 UOF196825 UYB196825 VHX196825 VRT196825 WBP196825 WLL196825 WVH196825 C262361 IV262361 SR262361 ACN262361 AMJ262361 AWF262361 BGB262361 BPX262361 BZT262361 CJP262361 CTL262361 DDH262361 DND262361 DWZ262361 EGV262361 EQR262361 FAN262361 FKJ262361 FUF262361 GEB262361 GNX262361 GXT262361 HHP262361 HRL262361 IBH262361 ILD262361 IUZ262361 JEV262361 JOR262361 JYN262361 KIJ262361 KSF262361 LCB262361 LLX262361 LVT262361 MFP262361 MPL262361 MZH262361 NJD262361 NSZ262361 OCV262361 OMR262361 OWN262361 PGJ262361 PQF262361 QAB262361 QJX262361 QTT262361 RDP262361 RNL262361 RXH262361 SHD262361 SQZ262361 TAV262361 TKR262361 TUN262361 UEJ262361 UOF262361 UYB262361 VHX262361 VRT262361 WBP262361 WLL262361 WVH262361 C327897 IV327897 SR327897 ACN327897 AMJ327897 AWF327897 BGB327897 BPX327897 BZT327897 CJP327897 CTL327897 DDH327897 DND327897 DWZ327897 EGV327897 EQR327897 FAN327897 FKJ327897 FUF327897 GEB327897 GNX327897 GXT327897 HHP327897 HRL327897 IBH327897 ILD327897 IUZ327897 JEV327897 JOR327897 JYN327897 KIJ327897 KSF327897 LCB327897 LLX327897 LVT327897 MFP327897 MPL327897 MZH327897 NJD327897 NSZ327897 OCV327897 OMR327897 OWN327897 PGJ327897 PQF327897 QAB327897 QJX327897 QTT327897 RDP327897 RNL327897 RXH327897 SHD327897 SQZ327897 TAV327897 TKR327897 TUN327897 UEJ327897 UOF327897 UYB327897 VHX327897 VRT327897 WBP327897 WLL327897 WVH327897 C393433 IV393433 SR393433 ACN393433 AMJ393433 AWF393433 BGB393433 BPX393433 BZT393433 CJP393433 CTL393433 DDH393433 DND393433 DWZ393433 EGV393433 EQR393433 FAN393433 FKJ393433 FUF393433 GEB393433 GNX393433 GXT393433 HHP393433 HRL393433 IBH393433 ILD393433 IUZ393433 JEV393433 JOR393433 JYN393433 KIJ393433 KSF393433 LCB393433 LLX393433 LVT393433 MFP393433 MPL393433 MZH393433 NJD393433 NSZ393433 OCV393433 OMR393433 OWN393433 PGJ393433 PQF393433 QAB393433 QJX393433 QTT393433 RDP393433 RNL393433 RXH393433 SHD393433 SQZ393433 TAV393433 TKR393433 TUN393433 UEJ393433 UOF393433 UYB393433 VHX393433 VRT393433 WBP393433 WLL393433 WVH393433 C458969 IV458969 SR458969 ACN458969 AMJ458969 AWF458969 BGB458969 BPX458969 BZT458969 CJP458969 CTL458969 DDH458969 DND458969 DWZ458969 EGV458969 EQR458969 FAN458969 FKJ458969 FUF458969 GEB458969 GNX458969 GXT458969 HHP458969 HRL458969 IBH458969 ILD458969 IUZ458969 JEV458969 JOR458969 JYN458969 KIJ458969 KSF458969 LCB458969 LLX458969 LVT458969 MFP458969 MPL458969 MZH458969 NJD458969 NSZ458969 OCV458969 OMR458969 OWN458969 PGJ458969 PQF458969 QAB458969 QJX458969 QTT458969 RDP458969 RNL458969 RXH458969 SHD458969 SQZ458969 TAV458969 TKR458969 TUN458969 UEJ458969 UOF458969 UYB458969 VHX458969 VRT458969 WBP458969 WLL458969 WVH458969 C524505 IV524505 SR524505 ACN524505 AMJ524505 AWF524505 BGB524505 BPX524505 BZT524505 CJP524505 CTL524505 DDH524505 DND524505 DWZ524505 EGV524505 EQR524505 FAN524505 FKJ524505 FUF524505 GEB524505 GNX524505 GXT524505 HHP524505 HRL524505 IBH524505 ILD524505 IUZ524505 JEV524505 JOR524505 JYN524505 KIJ524505 KSF524505 LCB524505 LLX524505 LVT524505 MFP524505 MPL524505 MZH524505 NJD524505 NSZ524505 OCV524505 OMR524505 OWN524505 PGJ524505 PQF524505 QAB524505 QJX524505 QTT524505 RDP524505 RNL524505 RXH524505 SHD524505 SQZ524505 TAV524505 TKR524505 TUN524505 UEJ524505 UOF524505 UYB524505 VHX524505 VRT524505 WBP524505 WLL524505 WVH524505 C590041 IV590041 SR590041 ACN590041 AMJ590041 AWF590041 BGB590041 BPX590041 BZT590041 CJP590041 CTL590041 DDH590041 DND590041 DWZ590041 EGV590041 EQR590041 FAN590041 FKJ590041 FUF590041 GEB590041 GNX590041 GXT590041 HHP590041 HRL590041 IBH590041 ILD590041 IUZ590041 JEV590041 JOR590041 JYN590041 KIJ590041 KSF590041 LCB590041 LLX590041 LVT590041 MFP590041 MPL590041 MZH590041 NJD590041 NSZ590041 OCV590041 OMR590041 OWN590041 PGJ590041 PQF590041 QAB590041 QJX590041 QTT590041 RDP590041 RNL590041 RXH590041 SHD590041 SQZ590041 TAV590041 TKR590041 TUN590041 UEJ590041 UOF590041 UYB590041 VHX590041 VRT590041 WBP590041 WLL590041 WVH590041 C655577 IV655577 SR655577 ACN655577 AMJ655577 AWF655577 BGB655577 BPX655577 BZT655577 CJP655577 CTL655577 DDH655577 DND655577 DWZ655577 EGV655577 EQR655577 FAN655577 FKJ655577 FUF655577 GEB655577 GNX655577 GXT655577 HHP655577 HRL655577 IBH655577 ILD655577 IUZ655577 JEV655577 JOR655577 JYN655577 KIJ655577 KSF655577 LCB655577 LLX655577 LVT655577 MFP655577 MPL655577 MZH655577 NJD655577 NSZ655577 OCV655577 OMR655577 OWN655577 PGJ655577 PQF655577 QAB655577 QJX655577 QTT655577 RDP655577 RNL655577 RXH655577 SHD655577 SQZ655577 TAV655577 TKR655577 TUN655577 UEJ655577 UOF655577 UYB655577 VHX655577 VRT655577 WBP655577 WLL655577 WVH655577 C721113 IV721113 SR721113 ACN721113 AMJ721113 AWF721113 BGB721113 BPX721113 BZT721113 CJP721113 CTL721113 DDH721113 DND721113 DWZ721113 EGV721113 EQR721113 FAN721113 FKJ721113 FUF721113 GEB721113 GNX721113 GXT721113 HHP721113 HRL721113 IBH721113 ILD721113 IUZ721113 JEV721113 JOR721113 JYN721113 KIJ721113 KSF721113 LCB721113 LLX721113 LVT721113 MFP721113 MPL721113 MZH721113 NJD721113 NSZ721113 OCV721113 OMR721113 OWN721113 PGJ721113 PQF721113 QAB721113 QJX721113 QTT721113 RDP721113 RNL721113 RXH721113 SHD721113 SQZ721113 TAV721113 TKR721113 TUN721113 UEJ721113 UOF721113 UYB721113 VHX721113 VRT721113 WBP721113 WLL721113 WVH721113 C786649 IV786649 SR786649 ACN786649 AMJ786649 AWF786649 BGB786649 BPX786649 BZT786649 CJP786649 CTL786649 DDH786649 DND786649 DWZ786649 EGV786649 EQR786649 FAN786649 FKJ786649 FUF786649 GEB786649 GNX786649 GXT786649 HHP786649 HRL786649 IBH786649 ILD786649 IUZ786649 JEV786649 JOR786649 JYN786649 KIJ786649 KSF786649 LCB786649 LLX786649 LVT786649 MFP786649 MPL786649 MZH786649 NJD786649 NSZ786649 OCV786649 OMR786649 OWN786649 PGJ786649 PQF786649 QAB786649 QJX786649 QTT786649 RDP786649 RNL786649 RXH786649 SHD786649 SQZ786649 TAV786649 TKR786649 TUN786649 UEJ786649 UOF786649 UYB786649 VHX786649 VRT786649 WBP786649 WLL786649 WVH786649 C852185 IV852185 SR852185 ACN852185 AMJ852185 AWF852185 BGB852185 BPX852185 BZT852185 CJP852185 CTL852185 DDH852185 DND852185 DWZ852185 EGV852185 EQR852185 FAN852185 FKJ852185 FUF852185 GEB852185 GNX852185 GXT852185 HHP852185 HRL852185 IBH852185 ILD852185 IUZ852185 JEV852185 JOR852185 JYN852185 KIJ852185 KSF852185 LCB852185 LLX852185 LVT852185 MFP852185 MPL852185 MZH852185 NJD852185 NSZ852185 OCV852185 OMR852185 OWN852185 PGJ852185 PQF852185 QAB852185 QJX852185 QTT852185 RDP852185 RNL852185 RXH852185 SHD852185 SQZ852185 TAV852185 TKR852185 TUN852185 UEJ852185 UOF852185 UYB852185 VHX852185 VRT852185 WBP852185 WLL852185 WVH852185 C917721 IV917721 SR917721 ACN917721 AMJ917721 AWF917721 BGB917721 BPX917721 BZT917721 CJP917721 CTL917721 DDH917721 DND917721 DWZ917721 EGV917721 EQR917721 FAN917721 FKJ917721 FUF917721 GEB917721 GNX917721 GXT917721 HHP917721 HRL917721 IBH917721 ILD917721 IUZ917721 JEV917721 JOR917721 JYN917721 KIJ917721 KSF917721 LCB917721 LLX917721 LVT917721 MFP917721 MPL917721 MZH917721 NJD917721 NSZ917721 OCV917721 OMR917721 OWN917721 PGJ917721 PQF917721 QAB917721 QJX917721 QTT917721 RDP917721 RNL917721 RXH917721 SHD917721 SQZ917721 TAV917721 TKR917721 TUN917721 UEJ917721 UOF917721 UYB917721 VHX917721 VRT917721 WBP917721 WLL917721 WVH917721 C983257 IV983257 SR983257 ACN983257 AMJ983257 AWF983257 BGB983257 BPX983257 BZT983257 CJP983257 CTL983257 DDH983257 DND983257 DWZ983257 EGV983257 EQR983257 FAN983257 FKJ983257 FUF983257 GEB983257 GNX983257 GXT983257 HHP983257 HRL983257 IBH983257 ILD983257 IUZ983257 JEV983257 JOR983257 JYN983257 KIJ983257 KSF983257 LCB983257 LLX983257 LVT983257 MFP983257 MPL983257 MZH983257 NJD983257 NSZ983257 OCV983257 OMR983257 OWN983257 PGJ983257 PQF983257 QAB983257 QJX983257 QTT983257 RDP983257 RNL983257 RXH983257 SHD983257 SQZ983257 TAV983257 TKR983257 TUN983257 UEJ983257 UOF983257 UYB983257 VHX983257 VRT983257 WBP983257 WVH22:WVH63 WLL22:WLL63 WBP22:WBP63 VRT22:VRT63 VHX22:VHX63 UYB22:UYB63 UOF22:UOF63 UEJ22:UEJ63 TUN22:TUN63 TKR22:TKR63 TAV22:TAV63 SQZ22:SQZ63 SHD22:SHD63 RXH22:RXH63 RNL22:RNL63 RDP22:RDP63 QTT22:QTT63 QJX22:QJX63 QAB22:QAB63 PQF22:PQF63 PGJ22:PGJ63 OWN22:OWN63 OMR22:OMR63 OCV22:OCV63 NSZ22:NSZ63 NJD22:NJD63 MZH22:MZH63 MPL22:MPL63 MFP22:MFP63 LVT22:LVT63 LLX22:LLX63 LCB22:LCB63 KSF22:KSF63 KIJ22:KIJ63 JYN22:JYN63 JOR22:JOR63 JEV22:JEV63 IUZ22:IUZ63 ILD22:ILD63 IBH22:IBH63 HRL22:HRL63 HHP22:HHP63 GXT22:GXT63 GNX22:GNX63 GEB22:GEB63 FUF22:FUF63 FKJ22:FKJ63 FAN22:FAN63 EQR22:EQR63 EGV22:EGV63 DWZ22:DWZ63 DND22:DND63 DDH22:DDH63 CTL22:CTL63 CJP22:CJP63 BZT22:BZT63 BPX22:BPX63 BGB22:BGB63 AWF22:AWF63 AMJ22:AMJ63 ACN22:ACN63 SR22:SR63 IV22:IV63">
      <formula1>0</formula1>
      <formula2>1</formula2>
    </dataValidation>
    <dataValidation type="list" allowBlank="1" showInputMessage="1" showErrorMessage="1" sqref="WVE983257 A65753 IS65753 SO65753 ACK65753 AMG65753 AWC65753 BFY65753 BPU65753 BZQ65753 CJM65753 CTI65753 DDE65753 DNA65753 DWW65753 EGS65753 EQO65753 FAK65753 FKG65753 FUC65753 GDY65753 GNU65753 GXQ65753 HHM65753 HRI65753 IBE65753 ILA65753 IUW65753 JES65753 JOO65753 JYK65753 KIG65753 KSC65753 LBY65753 LLU65753 LVQ65753 MFM65753 MPI65753 MZE65753 NJA65753 NSW65753 OCS65753 OMO65753 OWK65753 PGG65753 PQC65753 PZY65753 QJU65753 QTQ65753 RDM65753 RNI65753 RXE65753 SHA65753 SQW65753 TAS65753 TKO65753 TUK65753 UEG65753 UOC65753 UXY65753 VHU65753 VRQ65753 WBM65753 WLI65753 WVE65753 A131289 IS131289 SO131289 ACK131289 AMG131289 AWC131289 BFY131289 BPU131289 BZQ131289 CJM131289 CTI131289 DDE131289 DNA131289 DWW131289 EGS131289 EQO131289 FAK131289 FKG131289 FUC131289 GDY131289 GNU131289 GXQ131289 HHM131289 HRI131289 IBE131289 ILA131289 IUW131289 JES131289 JOO131289 JYK131289 KIG131289 KSC131289 LBY131289 LLU131289 LVQ131289 MFM131289 MPI131289 MZE131289 NJA131289 NSW131289 OCS131289 OMO131289 OWK131289 PGG131289 PQC131289 PZY131289 QJU131289 QTQ131289 RDM131289 RNI131289 RXE131289 SHA131289 SQW131289 TAS131289 TKO131289 TUK131289 UEG131289 UOC131289 UXY131289 VHU131289 VRQ131289 WBM131289 WLI131289 WVE131289 A196825 IS196825 SO196825 ACK196825 AMG196825 AWC196825 BFY196825 BPU196825 BZQ196825 CJM196825 CTI196825 DDE196825 DNA196825 DWW196825 EGS196825 EQO196825 FAK196825 FKG196825 FUC196825 GDY196825 GNU196825 GXQ196825 HHM196825 HRI196825 IBE196825 ILA196825 IUW196825 JES196825 JOO196825 JYK196825 KIG196825 KSC196825 LBY196825 LLU196825 LVQ196825 MFM196825 MPI196825 MZE196825 NJA196825 NSW196825 OCS196825 OMO196825 OWK196825 PGG196825 PQC196825 PZY196825 QJU196825 QTQ196825 RDM196825 RNI196825 RXE196825 SHA196825 SQW196825 TAS196825 TKO196825 TUK196825 UEG196825 UOC196825 UXY196825 VHU196825 VRQ196825 WBM196825 WLI196825 WVE196825 A262361 IS262361 SO262361 ACK262361 AMG262361 AWC262361 BFY262361 BPU262361 BZQ262361 CJM262361 CTI262361 DDE262361 DNA262361 DWW262361 EGS262361 EQO262361 FAK262361 FKG262361 FUC262361 GDY262361 GNU262361 GXQ262361 HHM262361 HRI262361 IBE262361 ILA262361 IUW262361 JES262361 JOO262361 JYK262361 KIG262361 KSC262361 LBY262361 LLU262361 LVQ262361 MFM262361 MPI262361 MZE262361 NJA262361 NSW262361 OCS262361 OMO262361 OWK262361 PGG262361 PQC262361 PZY262361 QJU262361 QTQ262361 RDM262361 RNI262361 RXE262361 SHA262361 SQW262361 TAS262361 TKO262361 TUK262361 UEG262361 UOC262361 UXY262361 VHU262361 VRQ262361 WBM262361 WLI262361 WVE262361 A327897 IS327897 SO327897 ACK327897 AMG327897 AWC327897 BFY327897 BPU327897 BZQ327897 CJM327897 CTI327897 DDE327897 DNA327897 DWW327897 EGS327897 EQO327897 FAK327897 FKG327897 FUC327897 GDY327897 GNU327897 GXQ327897 HHM327897 HRI327897 IBE327897 ILA327897 IUW327897 JES327897 JOO327897 JYK327897 KIG327897 KSC327897 LBY327897 LLU327897 LVQ327897 MFM327897 MPI327897 MZE327897 NJA327897 NSW327897 OCS327897 OMO327897 OWK327897 PGG327897 PQC327897 PZY327897 QJU327897 QTQ327897 RDM327897 RNI327897 RXE327897 SHA327897 SQW327897 TAS327897 TKO327897 TUK327897 UEG327897 UOC327897 UXY327897 VHU327897 VRQ327897 WBM327897 WLI327897 WVE327897 A393433 IS393433 SO393433 ACK393433 AMG393433 AWC393433 BFY393433 BPU393433 BZQ393433 CJM393433 CTI393433 DDE393433 DNA393433 DWW393433 EGS393433 EQO393433 FAK393433 FKG393433 FUC393433 GDY393433 GNU393433 GXQ393433 HHM393433 HRI393433 IBE393433 ILA393433 IUW393433 JES393433 JOO393433 JYK393433 KIG393433 KSC393433 LBY393433 LLU393433 LVQ393433 MFM393433 MPI393433 MZE393433 NJA393433 NSW393433 OCS393433 OMO393433 OWK393433 PGG393433 PQC393433 PZY393433 QJU393433 QTQ393433 RDM393433 RNI393433 RXE393433 SHA393433 SQW393433 TAS393433 TKO393433 TUK393433 UEG393433 UOC393433 UXY393433 VHU393433 VRQ393433 WBM393433 WLI393433 WVE393433 A458969 IS458969 SO458969 ACK458969 AMG458969 AWC458969 BFY458969 BPU458969 BZQ458969 CJM458969 CTI458969 DDE458969 DNA458969 DWW458969 EGS458969 EQO458969 FAK458969 FKG458969 FUC458969 GDY458969 GNU458969 GXQ458969 HHM458969 HRI458969 IBE458969 ILA458969 IUW458969 JES458969 JOO458969 JYK458969 KIG458969 KSC458969 LBY458969 LLU458969 LVQ458969 MFM458969 MPI458969 MZE458969 NJA458969 NSW458969 OCS458969 OMO458969 OWK458969 PGG458969 PQC458969 PZY458969 QJU458969 QTQ458969 RDM458969 RNI458969 RXE458969 SHA458969 SQW458969 TAS458969 TKO458969 TUK458969 UEG458969 UOC458969 UXY458969 VHU458969 VRQ458969 WBM458969 WLI458969 WVE458969 A524505 IS524505 SO524505 ACK524505 AMG524505 AWC524505 BFY524505 BPU524505 BZQ524505 CJM524505 CTI524505 DDE524505 DNA524505 DWW524505 EGS524505 EQO524505 FAK524505 FKG524505 FUC524505 GDY524505 GNU524505 GXQ524505 HHM524505 HRI524505 IBE524505 ILA524505 IUW524505 JES524505 JOO524505 JYK524505 KIG524505 KSC524505 LBY524505 LLU524505 LVQ524505 MFM524505 MPI524505 MZE524505 NJA524505 NSW524505 OCS524505 OMO524505 OWK524505 PGG524505 PQC524505 PZY524505 QJU524505 QTQ524505 RDM524505 RNI524505 RXE524505 SHA524505 SQW524505 TAS524505 TKO524505 TUK524505 UEG524505 UOC524505 UXY524505 VHU524505 VRQ524505 WBM524505 WLI524505 WVE524505 A590041 IS590041 SO590041 ACK590041 AMG590041 AWC590041 BFY590041 BPU590041 BZQ590041 CJM590041 CTI590041 DDE590041 DNA590041 DWW590041 EGS590041 EQO590041 FAK590041 FKG590041 FUC590041 GDY590041 GNU590041 GXQ590041 HHM590041 HRI590041 IBE590041 ILA590041 IUW590041 JES590041 JOO590041 JYK590041 KIG590041 KSC590041 LBY590041 LLU590041 LVQ590041 MFM590041 MPI590041 MZE590041 NJA590041 NSW590041 OCS590041 OMO590041 OWK590041 PGG590041 PQC590041 PZY590041 QJU590041 QTQ590041 RDM590041 RNI590041 RXE590041 SHA590041 SQW590041 TAS590041 TKO590041 TUK590041 UEG590041 UOC590041 UXY590041 VHU590041 VRQ590041 WBM590041 WLI590041 WVE590041 A655577 IS655577 SO655577 ACK655577 AMG655577 AWC655577 BFY655577 BPU655577 BZQ655577 CJM655577 CTI655577 DDE655577 DNA655577 DWW655577 EGS655577 EQO655577 FAK655577 FKG655577 FUC655577 GDY655577 GNU655577 GXQ655577 HHM655577 HRI655577 IBE655577 ILA655577 IUW655577 JES655577 JOO655577 JYK655577 KIG655577 KSC655577 LBY655577 LLU655577 LVQ655577 MFM655577 MPI655577 MZE655577 NJA655577 NSW655577 OCS655577 OMO655577 OWK655577 PGG655577 PQC655577 PZY655577 QJU655577 QTQ655577 RDM655577 RNI655577 RXE655577 SHA655577 SQW655577 TAS655577 TKO655577 TUK655577 UEG655577 UOC655577 UXY655577 VHU655577 VRQ655577 WBM655577 WLI655577 WVE655577 A721113 IS721113 SO721113 ACK721113 AMG721113 AWC721113 BFY721113 BPU721113 BZQ721113 CJM721113 CTI721113 DDE721113 DNA721113 DWW721113 EGS721113 EQO721113 FAK721113 FKG721113 FUC721113 GDY721113 GNU721113 GXQ721113 HHM721113 HRI721113 IBE721113 ILA721113 IUW721113 JES721113 JOO721113 JYK721113 KIG721113 KSC721113 LBY721113 LLU721113 LVQ721113 MFM721113 MPI721113 MZE721113 NJA721113 NSW721113 OCS721113 OMO721113 OWK721113 PGG721113 PQC721113 PZY721113 QJU721113 QTQ721113 RDM721113 RNI721113 RXE721113 SHA721113 SQW721113 TAS721113 TKO721113 TUK721113 UEG721113 UOC721113 UXY721113 VHU721113 VRQ721113 WBM721113 WLI721113 WVE721113 A786649 IS786649 SO786649 ACK786649 AMG786649 AWC786649 BFY786649 BPU786649 BZQ786649 CJM786649 CTI786649 DDE786649 DNA786649 DWW786649 EGS786649 EQO786649 FAK786649 FKG786649 FUC786649 GDY786649 GNU786649 GXQ786649 HHM786649 HRI786649 IBE786649 ILA786649 IUW786649 JES786649 JOO786649 JYK786649 KIG786649 KSC786649 LBY786649 LLU786649 LVQ786649 MFM786649 MPI786649 MZE786649 NJA786649 NSW786649 OCS786649 OMO786649 OWK786649 PGG786649 PQC786649 PZY786649 QJU786649 QTQ786649 RDM786649 RNI786649 RXE786649 SHA786649 SQW786649 TAS786649 TKO786649 TUK786649 UEG786649 UOC786649 UXY786649 VHU786649 VRQ786649 WBM786649 WLI786649 WVE786649 A852185 IS852185 SO852185 ACK852185 AMG852185 AWC852185 BFY852185 BPU852185 BZQ852185 CJM852185 CTI852185 DDE852185 DNA852185 DWW852185 EGS852185 EQO852185 FAK852185 FKG852185 FUC852185 GDY852185 GNU852185 GXQ852185 HHM852185 HRI852185 IBE852185 ILA852185 IUW852185 JES852185 JOO852185 JYK852185 KIG852185 KSC852185 LBY852185 LLU852185 LVQ852185 MFM852185 MPI852185 MZE852185 NJA852185 NSW852185 OCS852185 OMO852185 OWK852185 PGG852185 PQC852185 PZY852185 QJU852185 QTQ852185 RDM852185 RNI852185 RXE852185 SHA852185 SQW852185 TAS852185 TKO852185 TUK852185 UEG852185 UOC852185 UXY852185 VHU852185 VRQ852185 WBM852185 WLI852185 WVE852185 A917721 IS917721 SO917721 ACK917721 AMG917721 AWC917721 BFY917721 BPU917721 BZQ917721 CJM917721 CTI917721 DDE917721 DNA917721 DWW917721 EGS917721 EQO917721 FAK917721 FKG917721 FUC917721 GDY917721 GNU917721 GXQ917721 HHM917721 HRI917721 IBE917721 ILA917721 IUW917721 JES917721 JOO917721 JYK917721 KIG917721 KSC917721 LBY917721 LLU917721 LVQ917721 MFM917721 MPI917721 MZE917721 NJA917721 NSW917721 OCS917721 OMO917721 OWK917721 PGG917721 PQC917721 PZY917721 QJU917721 QTQ917721 RDM917721 RNI917721 RXE917721 SHA917721 SQW917721 TAS917721 TKO917721 TUK917721 UEG917721 UOC917721 UXY917721 VHU917721 VRQ917721 WBM917721 WLI917721 WVE917721 A983257 IS983257 SO983257 ACK983257 AMG983257 AWC983257 BFY983257 BPU983257 BZQ983257 CJM983257 CTI983257 DDE983257 DNA983257 DWW983257 EGS983257 EQO983257 FAK983257 FKG983257 FUC983257 GDY983257 GNU983257 GXQ983257 HHM983257 HRI983257 IBE983257 ILA983257 IUW983257 JES983257 JOO983257 JYK983257 KIG983257 KSC983257 LBY983257 LLU983257 LVQ983257 MFM983257 MPI983257 MZE983257 NJA983257 NSW983257 OCS983257 OMO983257 OWK983257 PGG983257 PQC983257 PZY983257 QJU983257 QTQ983257 RDM983257 RNI983257 RXE983257 SHA983257 SQW983257 TAS983257 TKO983257 TUK983257 UEG983257 UOC983257 UXY983257 VHU983257 VRQ983257 WBM983257 WLI983257 WVE22:WVE63 WLI22:WLI63 WBM22:WBM63 VRQ22:VRQ63 VHU22:VHU63 UXY22:UXY63 UOC22:UOC63 UEG22:UEG63 TUK22:TUK63 TKO22:TKO63 TAS22:TAS63 SQW22:SQW63 SHA22:SHA63 RXE22:RXE63 RNI22:RNI63 RDM22:RDM63 QTQ22:QTQ63 QJU22:QJU63 PZY22:PZY63 PQC22:PQC63 PGG22:PGG63 OWK22:OWK63 OMO22:OMO63 OCS22:OCS63 NSW22:NSW63 NJA22:NJA63 MZE22:MZE63 MPI22:MPI63 MFM22:MFM63 LVQ22:LVQ63 LLU22:LLU63 LBY22:LBY63 KSC22:KSC63 KIG22:KIG63 JYK22:JYK63 JOO22:JOO63 JES22:JES63 IUW22:IUW63 ILA22:ILA63 IBE22:IBE63 HRI22:HRI63 HHM22:HHM63 GXQ22:GXQ63 GNU22:GNU63 GDY22:GDY63 FUC22:FUC63 FKG22:FKG63 FAK22:FAK63 EQO22:EQO63 EGS22:EGS63 DWW22:DWW63 DNA22:DNA63 DDE22:DDE63 CTI22:CTI63 CJM22:CJM63 BZQ22:BZQ63 BPU22:BPU63 BFY22:BFY63 AWC22:AWC63 AMG22:AMG63 ACK22:ACK63 SO22:SO63 IS22:IS63 A22:A63">
      <formula1>"1,2,3,4,5"</formula1>
    </dataValidation>
  </dataValidations>
  <pageMargins left="0.7" right="0.7" top="0.75" bottom="0.75" header="0.3" footer="0.3"/>
  <pageSetup orientation="portrait" horizontalDpi="4294967295" verticalDpi="4294967295"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EVALUACIÓN TECNICA U. MAGDALENA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Sonia Liliana Lopez Torres</dc:creator>
  <cp:lastModifiedBy>Marlene Hernandez</cp:lastModifiedBy>
  <dcterms:created xsi:type="dcterms:W3CDTF">2014-10-22T15:49:24Z</dcterms:created>
  <dcterms:modified xsi:type="dcterms:W3CDTF">2014-12-11T23:19:37Z</dcterms:modified>
</cp:coreProperties>
</file>